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codeName="ThisWorkbook" hidePivotFieldList="1"/>
  <workbookProtection workbookPassword="C709" lockStructure="1"/>
  <bookViews>
    <workbookView xWindow="0" yWindow="0" windowWidth="7830" windowHeight="6285" activeTab="1"/>
  </bookViews>
  <sheets>
    <sheet name="معلومات مقدم الخدمة" sheetId="4" r:id="rId1"/>
    <sheet name="نموذج متابعة سير أعمال وخطط" sheetId="7" r:id="rId2"/>
    <sheet name="تقرير" sheetId="9" state="hidden" r:id="rId3"/>
  </sheets>
  <definedNames>
    <definedName name="_xlnm._FilterDatabase" localSheetId="1" hidden="1">'نموذج متابعة سير أعمال وخطط'!$A$3:$I$3</definedName>
    <definedName name="لا">0</definedName>
    <definedName name="نعم">1</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B42" i="9" l="1"/>
  <c r="BD41" i="9"/>
  <c r="BC41" i="9"/>
  <c r="BB41" i="9"/>
  <c r="BA41" i="9"/>
  <c r="AZ41" i="9"/>
  <c r="AY41" i="9"/>
  <c r="BU41" i="9"/>
  <c r="G20" i="9" s="1"/>
  <c r="BT41" i="9"/>
  <c r="C20" i="9" s="1"/>
  <c r="BS41" i="9"/>
  <c r="BI41" i="9"/>
  <c r="BJ41" i="9"/>
  <c r="BL41" i="9"/>
  <c r="BK41" i="9"/>
  <c r="BH41" i="9"/>
  <c r="BG41" i="9"/>
  <c r="BF41" i="9"/>
  <c r="BE41" i="9"/>
  <c r="AL41" i="9"/>
  <c r="AJ41" i="9"/>
  <c r="AK41" i="9"/>
  <c r="O41" i="9"/>
  <c r="P41" i="9"/>
  <c r="Q41" i="9"/>
  <c r="R41" i="9"/>
  <c r="S41" i="9"/>
  <c r="AO41" i="9" s="1"/>
  <c r="D16" i="9" s="1"/>
  <c r="T41" i="9"/>
  <c r="U41" i="9"/>
  <c r="V41" i="9"/>
  <c r="W41" i="9"/>
  <c r="X41" i="9"/>
  <c r="Y41" i="9"/>
  <c r="Z41" i="9"/>
  <c r="AA41" i="9"/>
  <c r="AR41" i="9" s="1"/>
  <c r="B20" i="9" s="1"/>
  <c r="AB41" i="9"/>
  <c r="AS41" i="9" s="1"/>
  <c r="B24" i="9" s="1"/>
  <c r="D2" i="9" s="1"/>
  <c r="AC41" i="9"/>
  <c r="AE41" i="9"/>
  <c r="AT41" i="9" s="1"/>
  <c r="F20" i="9" s="1"/>
  <c r="AF41" i="9"/>
  <c r="AU41" i="9" s="1"/>
  <c r="E24" i="9" s="1"/>
  <c r="AG41" i="9"/>
  <c r="AH41" i="9"/>
  <c r="AI41" i="9"/>
  <c r="N41" i="9"/>
  <c r="K41" i="9"/>
  <c r="L41" i="9"/>
  <c r="M41" i="9"/>
  <c r="J41" i="9"/>
  <c r="I41" i="9"/>
  <c r="H41" i="9"/>
  <c r="AD41" i="9"/>
  <c r="G41" i="9"/>
  <c r="C41" i="9"/>
  <c r="D41" i="9"/>
  <c r="E41" i="9"/>
  <c r="F41" i="9"/>
  <c r="A41" i="9"/>
  <c r="A2" i="9"/>
  <c r="BV41" i="9" l="1"/>
  <c r="G16" i="9"/>
  <c r="AM41" i="9"/>
  <c r="B16" i="9" s="1"/>
  <c r="AN41" i="9"/>
  <c r="C16" i="9" s="1"/>
  <c r="AV41" i="9"/>
  <c r="AP41" i="9"/>
  <c r="E16" i="9" s="1"/>
  <c r="E2" i="9"/>
  <c r="C2" i="9"/>
  <c r="AW41" i="9" l="1"/>
  <c r="G24" i="9" s="1"/>
  <c r="F2" i="9" s="1"/>
  <c r="F24" i="9"/>
  <c r="B30" i="9"/>
  <c r="G2" i="9" s="1"/>
  <c r="AQ41" i="9"/>
  <c r="AX41" i="9" l="1"/>
  <c r="F16" i="9"/>
  <c r="C30" i="9" l="1"/>
  <c r="BW41" i="9"/>
  <c r="D30" i="9" s="1"/>
  <c r="B2" i="9" l="1"/>
  <c r="H2" i="9"/>
  <c r="I2" i="9" l="1"/>
</calcChain>
</file>

<file path=xl/comments1.xml><?xml version="1.0" encoding="utf-8"?>
<comments xmlns="http://schemas.openxmlformats.org/spreadsheetml/2006/main">
  <authors>
    <author>Author</author>
  </authors>
  <commentList>
    <comment ref="BM40" authorId="0" shapeId="0">
      <text>
        <r>
          <rPr>
            <b/>
            <sz val="9"/>
            <color indexed="81"/>
            <rFont val="Tahoma"/>
            <family val="2"/>
          </rPr>
          <t>Author:</t>
        </r>
        <r>
          <rPr>
            <sz val="9"/>
            <color indexed="81"/>
            <rFont val="Tahoma"/>
            <family val="2"/>
          </rPr>
          <t xml:space="preserve">
0= لم ترفق
1=  تتعارض مع القواعد بشكل كبير
2= تتعارض مع القواعد بشكل جزئي
3= لا تتعارض، ولكن تفتقد بعض الجوانب
4=تتناول كافة الجوانب ولكن تتطلب تطوير (توضيحات مثلًا)
5= لا تتطلب تطوير 
</t>
        </r>
      </text>
    </comment>
    <comment ref="BN40" authorId="0" shapeId="0">
      <text>
        <r>
          <rPr>
            <b/>
            <sz val="9"/>
            <color indexed="81"/>
            <rFont val="Tahoma"/>
            <family val="2"/>
          </rPr>
          <t>Author:</t>
        </r>
        <r>
          <rPr>
            <sz val="9"/>
            <color indexed="81"/>
            <rFont val="Tahoma"/>
            <family val="2"/>
          </rPr>
          <t xml:space="preserve">
0= لم ترفق
1= غير واضحة أو غير كافية
2= واضحة وشاملة</t>
        </r>
      </text>
    </comment>
    <comment ref="BO40" authorId="0" shapeId="0">
      <text>
        <r>
          <rPr>
            <b/>
            <sz val="9"/>
            <color indexed="81"/>
            <rFont val="Tahoma"/>
            <family val="2"/>
          </rPr>
          <t>Author:</t>
        </r>
        <r>
          <rPr>
            <sz val="9"/>
            <color indexed="81"/>
            <rFont val="Tahoma"/>
            <family val="2"/>
          </rPr>
          <t xml:space="preserve">
0= لم ترفق
1=تفتقد بعض الجوانب  
2= مكتملة وشاملة</t>
        </r>
      </text>
    </comment>
    <comment ref="BP40" authorId="0" shapeId="0">
      <text>
        <r>
          <rPr>
            <b/>
            <sz val="9"/>
            <color indexed="81"/>
            <rFont val="Tahoma"/>
            <family val="2"/>
          </rPr>
          <t>Author:</t>
        </r>
        <r>
          <rPr>
            <sz val="9"/>
            <color indexed="81"/>
            <rFont val="Tahoma"/>
            <family val="2"/>
          </rPr>
          <t xml:space="preserve">
0= غير مقبول
1= مقبول</t>
        </r>
      </text>
    </comment>
    <comment ref="BQ40" authorId="0" shapeId="0">
      <text>
        <r>
          <rPr>
            <b/>
            <sz val="9"/>
            <color indexed="81"/>
            <rFont val="Tahoma"/>
            <family val="2"/>
          </rPr>
          <t>Author:</t>
        </r>
        <r>
          <rPr>
            <sz val="9"/>
            <color indexed="81"/>
            <rFont val="Tahoma"/>
            <family val="2"/>
          </rPr>
          <t xml:space="preserve">
0= لم ترفق
1=  تتعارض مع القواعد بشكل كبير
2= تتعارض مع القواعد بشكل جزئي
3= لا تتعارض، ولكن تفتقد بعض الجوانب
4= تتناول كافة الجوانب ولكن تتطلب تطوير (توضيحات مثلًا)
5= واضحة وشاملة 
</t>
        </r>
      </text>
    </comment>
    <comment ref="BR40" authorId="0" shapeId="0">
      <text>
        <r>
          <rPr>
            <b/>
            <sz val="9"/>
            <color indexed="81"/>
            <rFont val="Tahoma"/>
            <family val="2"/>
          </rPr>
          <t>Author:</t>
        </r>
        <r>
          <rPr>
            <sz val="9"/>
            <color indexed="81"/>
            <rFont val="Tahoma"/>
            <family val="2"/>
          </rPr>
          <t xml:space="preserve">
0= لم ترفق
1=  تتعارض مع القواعد بشكل كبير
2= تتعارض مع القواعد بشكل جزئي
3= لا تتعارض، ولكن تفتقد بعض الجوانب
4= تتناول كافة الجوانب ولكن تتطلب تطوير (توضيحات مثلًا)
5= واضحة وشاملة 
</t>
        </r>
      </text>
    </comment>
  </commentList>
</comments>
</file>

<file path=xl/sharedStrings.xml><?xml version="1.0" encoding="utf-8"?>
<sst xmlns="http://schemas.openxmlformats.org/spreadsheetml/2006/main" count="312" uniqueCount="169">
  <si>
    <t>ملاحظات</t>
  </si>
  <si>
    <t>الهدف</t>
  </si>
  <si>
    <t>التقييم</t>
  </si>
  <si>
    <t>الاسم الكامل (بالعربي)</t>
  </si>
  <si>
    <t>الاسم الكامل (بالإنجليزي)</t>
  </si>
  <si>
    <t>رقم الجوال</t>
  </si>
  <si>
    <t> البريد الإلكتروني</t>
  </si>
  <si>
    <t>رقم الهاتف</t>
  </si>
  <si>
    <t>القطاع</t>
  </si>
  <si>
    <t>معلومات مقدم الخدمة</t>
  </si>
  <si>
    <t>معلومات المسؤول الأول عن الخصوصية:</t>
  </si>
  <si>
    <t>الاسم الكامل لمقدم الخدمة</t>
  </si>
  <si>
    <t>الاسم الكامل لمقدم الخدمة (بالإنجليزي)</t>
  </si>
  <si>
    <t>المسمى الوظيفي</t>
  </si>
  <si>
    <t>نبذة مختصرة عن مقدم الخدمة:</t>
  </si>
  <si>
    <t>عنوان الموقع الإلكتروني الرسمي لمقدم الخدمة</t>
  </si>
  <si>
    <t>عدد العاملين لدى مقدم الخدمة</t>
  </si>
  <si>
    <t>مواطنين:</t>
  </si>
  <si>
    <t>مدينة الموقع الرئيسي لمقدم الخدمة</t>
  </si>
  <si>
    <t>عنوان الموقع الرئيسي  لمقدم الخدمة</t>
  </si>
  <si>
    <t>الإجابة</t>
  </si>
  <si>
    <t>هل يتم تنبيه المستخدمين عن تحديثات سياسة الخصوصية؟</t>
  </si>
  <si>
    <t>في حال الإجابة بنعم، يرجى إرفاق السياسة ، أو رابطها:</t>
  </si>
  <si>
    <t>في حال الإجابة بنعم، يرجى توضيح أهداف البرنامج ومعايير تحقيقها:</t>
  </si>
  <si>
    <t>عدد المختصين:</t>
  </si>
  <si>
    <t>أنواع البيانات الشخصية التي يتم معالجتها:</t>
  </si>
  <si>
    <t>هل يمكن للمستخدم  طلب نسخة لجميع بياناته الشخصية ؟</t>
  </si>
  <si>
    <t>هل يوجد إجراءات داخلية للتأكد من تطبيق سياسة الخصوصية بشكل مستمر؟</t>
  </si>
  <si>
    <t>سياسة الخصوصية</t>
  </si>
  <si>
    <t>برنامج الخصوصية</t>
  </si>
  <si>
    <t>حقوق أصحاب البيانات</t>
  </si>
  <si>
    <t>الأسئلة</t>
  </si>
  <si>
    <t>الأطراف الأخرى</t>
  </si>
  <si>
    <t>هل يتم متابعة تطبيق هذه البنود بشكل مستمر؟</t>
  </si>
  <si>
    <t>هل توجد بنود تتعلق بالمحافظة على خصوصية البيانات الشخصية للمستخدمين في العقود والاتفاقيات مع جميع الأطراف المتعاقد معهم؟</t>
  </si>
  <si>
    <t>هل يوجد تحديات لنقل البيانات داخل المملكة؟</t>
  </si>
  <si>
    <t>في حال الإجابة بنعم،  المدة القصوى المتوقعة لتمكين المستخدم من الوصول إلى البيانات الشخصية:</t>
  </si>
  <si>
    <t>في حالة الإجابة بنعم، صيغة النسخة:</t>
  </si>
  <si>
    <t>في حالة الإجابة بنعم،  المدة القصوى المتوقعة لتوفير نسخة من البيانات الشخصية للمستخدم:</t>
  </si>
  <si>
    <t>في حال الإجابة بنعم،  المدة القصوى المتوقعة لتحديث وتصحيح البيانات الشخصية:</t>
  </si>
  <si>
    <t>عام</t>
  </si>
  <si>
    <t>في حال الإجابة بنعم، يرجى توضيح التدابير الفنية والإدارية المتبعة:</t>
  </si>
  <si>
    <t>القسم</t>
  </si>
  <si>
    <t>غير مواطنين:</t>
  </si>
  <si>
    <t>تسريب البيانات</t>
  </si>
  <si>
    <t>8</t>
  </si>
  <si>
    <t>9</t>
  </si>
  <si>
    <t>10</t>
  </si>
  <si>
    <t>11</t>
  </si>
  <si>
    <t>12</t>
  </si>
  <si>
    <t>13</t>
  </si>
  <si>
    <t>14</t>
  </si>
  <si>
    <t>15</t>
  </si>
  <si>
    <t>16</t>
  </si>
  <si>
    <t>التحديات:</t>
  </si>
  <si>
    <t xml:space="preserve">في حال الإجابة بنعم يرجى الإجابة على أسئلة الأقسام التالية كاملة </t>
  </si>
  <si>
    <t>23</t>
  </si>
  <si>
    <t>هل يتم أخذ وتوثيق موافقة المستخدم على جميع أغراض المعالجة التي تتم على بياناته الشخصية قبل معالجتها؟</t>
  </si>
  <si>
    <t>السؤال</t>
  </si>
  <si>
    <t>معلومات شخص آخر (من ينوب عن المسؤول الأول عن الخصوصية):</t>
  </si>
  <si>
    <t>تاريخ تقديم الخدمة:</t>
  </si>
  <si>
    <t>عدد مواقع مقدم الخدمة:</t>
  </si>
  <si>
    <t>24</t>
  </si>
  <si>
    <t>25</t>
  </si>
  <si>
    <t>26</t>
  </si>
  <si>
    <t>27</t>
  </si>
  <si>
    <t>مسمى المسؤول أو الوحدة:</t>
  </si>
  <si>
    <t>هل يوجد برنامج معني بالمحافظة على خصوصية البيانات الشخصية والذي يشمل  تطوير وتوثيق وتنفيذ السياسات والإجراءات المتعلقة بالمحافظة على خصوصية البيانات الشخصية للمستخدمين ومتابعة الالتزام بها؟</t>
  </si>
  <si>
    <t>هل توجد أطراف أخرى  تم التعاقد معهم لمعالجة البيانات الشخصية للمستخدمين؟ (تشمل المعالجة جميع العمليات التي تُجرى على البيانات ومنها على سبيل المثال: جمع البيانات أو نقلها أو حفظها أو تخزينها أو مشاركتها أو اتلافها أو تحليلها أو استخراج انماطها أو الاستنتاج منها وربطها مع بيانات أخرى.)</t>
  </si>
  <si>
    <t>المعالجة خارج المملكة</t>
  </si>
  <si>
    <t>في حال الإجابة بنعم يرجى الإجابة على بقية الأسئلة في هذا القسم كاملة.</t>
  </si>
  <si>
    <t>17</t>
  </si>
  <si>
    <t>18</t>
  </si>
  <si>
    <t>19</t>
  </si>
  <si>
    <t>20</t>
  </si>
  <si>
    <t>21</t>
  </si>
  <si>
    <t>22</t>
  </si>
  <si>
    <t>هل يتم تحديث سياسة الخصوصية بشكل مستمر بما يتلائم مع التغيرات الفنية والتطورات التقنية المستحدثة؟</t>
  </si>
  <si>
    <t>عمليات معالجة البيانات الشخصية:</t>
  </si>
  <si>
    <t>هل يمكن للمستخدم تحديث وتصحيح بياناته الشخصية؟</t>
  </si>
  <si>
    <t>هل يوجد إجراءات تتعلق بالتعامل مع حوادث تسريب البيانات الشخصية؟
(تسريب البيانات الشخصية: الإفصاح عن البيانات الشخصية أو إفشائها، أو نشرها، أو الحصول عليها، أو تمكين الوصول لها دون سند نظامي، سواءً بقصد أو بدون بقصد.)</t>
  </si>
  <si>
    <t>هل يتم نشر سياسة لخصوصية البيانات الشخصية للمستخدمين؟</t>
  </si>
  <si>
    <r>
      <t xml:space="preserve">هل  يتضمن تقديم الخدمة (أي خدمة يقدمها مقدم الخدمة) معالجة البيانات الشخصية لمستخدمين؟
</t>
    </r>
    <r>
      <rPr>
        <b/>
        <sz val="14"/>
        <color theme="1"/>
        <rFont val="CITC AL MOHANAD"/>
        <family val="2"/>
      </rPr>
      <t>البيانات الشخصية:</t>
    </r>
    <r>
      <rPr>
        <sz val="14"/>
        <color theme="1"/>
        <rFont val="CITC AL MOHANAD"/>
        <family val="2"/>
      </rPr>
      <t xml:space="preserve"> كل بيان -مهما كان مصدره أو شكله- من شأنه أن يؤدي إلى معرفة المستخدم على وجه التحديد، أو يجعله قابلاً للتعرف عليه بصفة مباشرة أو غير مباشرة، ويشمل ذلك -دون حصر- الاسماء، وأرقام الهويات الشخصية، والعناوين، وأرقام التواصل، وأرقام الرُّخص والسجلات والممتلكات الشخصية، وأرقام الحسابات البنكية والبطاقات الائتمانية، وصور المستخدم الثابتة أو المتحركة، وغير ذلك من البيانات ذات الطابع الشخصي.
</t>
    </r>
    <r>
      <rPr>
        <b/>
        <sz val="14"/>
        <color theme="1"/>
        <rFont val="CITC AL MOHANAD"/>
        <family val="2"/>
      </rPr>
      <t>معالجة البيانات الشخصية:</t>
    </r>
    <r>
      <rPr>
        <sz val="14"/>
        <color theme="1"/>
        <rFont val="CITC AL MOHANAD"/>
        <family val="2"/>
      </rPr>
      <t xml:space="preserve"> جميع العمليات التي تُجرى على البيانات الشخصية بأي وسيلة كانت يدوية أو آلية، وتشمل هذه العمليات -على سبيل المثال لا الحصر- جمع البيانات أو نقلها أو حفظها أو تخزينها أو مشاركتها أو اتلافها أو تحليلها أو استخراج انماطها أو الاستنتاج منها وربطها مع بيانات أخرى.</t>
    </r>
  </si>
  <si>
    <t>هل يتم معالجة البيانات خارج المملكة؟ (معالجة البيانات: جميع العمليات التي تُجرى على البيانات ومنها على سبيل المثال: جمع البيانات أو نقلها أو حفظها أو تخزينها أو مشاركتها أو اتلافها أو تحليلها أو استخراج انماطها أو الاستنتاج منها وربطها مع بيانات أخرى.)</t>
  </si>
  <si>
    <t>هل يمكن للمستخدم  الوصول إلى جميع بياناته الشخصية  والإطلاع عليها؟</t>
  </si>
  <si>
    <t>في حال الإجابة بنعم، يرجى إرفاق الاجراء المعتمد:</t>
  </si>
  <si>
    <t>في حال الإجابة بنعم، يرجى ذكر الطرق المتبعة في أخذ الموافقة:</t>
  </si>
  <si>
    <t xml:space="preserve"> هل تم اعتماد برنامج الخصوصية من قبل المسؤول الأول لدى مقدم الخدمة أو من يفوضه؟</t>
  </si>
  <si>
    <t xml:space="preserve"> هل تتضمن سياسة الخصوصية جيع العناصر التالية: أنواع البيانات الشخصية للمستخدمين التي سيتم معالجتها، والغرض من ذلك، وما إذا كان سيتم مشاركتها مع أطراف أخرى داخل أو خارج المملكة، ومدة الاحتفاظ بها، وإجراءات حمايتها، وحقوق المستخدمين فيما يتعلق ببياناتهم الشخصية، وكيفية ممارسة هذه الحقوق؟</t>
  </si>
  <si>
    <t>2</t>
  </si>
  <si>
    <t>3</t>
  </si>
  <si>
    <t>4</t>
  </si>
  <si>
    <t>5</t>
  </si>
  <si>
    <t>6</t>
  </si>
  <si>
    <t>7</t>
  </si>
  <si>
    <t>28</t>
  </si>
  <si>
    <t>هل تشمل هذه الإجراءات التأكد من أن جمع البيانات الشخصية للمستخدمين يتم بالحد الأدنى ولتحقيق أغراض المعالجة فقط؟</t>
  </si>
  <si>
    <t>هل تشمل هذه الإجراءات التأكد من معالجة  البيانات الشخصية للمستخدمين بطريقة نظامية, وشفافة لضمان عدم التأثير السلبي غير المبرر على مصالح المستخدم؟</t>
  </si>
  <si>
    <t>في حال الإجابة بنعم، يرجى ذكر تلك البيانات وأسباب الاحتفاظ بها:</t>
  </si>
  <si>
    <t>:في حال الإجابة بنعم، يرجى إرفاق الإجراءات والسياسات الداخلية المعتمدة</t>
  </si>
  <si>
    <t>في حال الإجابة بنعم، يرجى ذكر كيفية المتابعة:</t>
  </si>
  <si>
    <t>في حال الإجابة بنعم، يرجى إرفاق البنود المتعلقة بالمحافظة على خصوصية البيانات الشخصية كما  ترد في  العقود والاتفاقيات:</t>
  </si>
  <si>
    <t>هل تشمل هذه الإجراءات تعريف مدد الاحتفاظ بالبيانات بناء على الغرض من معالجتها؟</t>
  </si>
  <si>
    <t>هل يتم تطبيق التدابير الفنية والإدارية الكافية لحماية البيانات الشخصية بما يضمن خصوصيتها، ويمنع الوصول غير المشروع لها أوتسريبها أو العبث بها أو إساءة استخدامها ؟</t>
  </si>
  <si>
    <t>في حال الإجابة بلا، يتم الانتقال للبند (21)</t>
  </si>
  <si>
    <t>يهدف هذا النموذج إلى  متابعة سير أعمال وخطط لمقدم الخدمة فيما يتعلق بالمحافظة على خصوصية البيانات الشخصية للمستخدمين حسب القواعد العامة للمحافظة على خصوصية البيانات الشخصية للمستخدمين في قطاع الاتصالات وتقنية المعلومات وقطاع البريد الصادرة برقم 415/1441 وتاريخ 23/08/1441.</t>
  </si>
  <si>
    <t>نموذج متابعة سير أعمال وخطط مقدمي الخدمات في تطبيق الاحكام الواردة في قرار الهيئة رقم 415/1441 وتاريخ 23/08/1441</t>
  </si>
  <si>
    <t xml:space="preserve"> هل يتم الاحتفاظ بالبيانات الشخصية للمستخدمين أو بعضها لمدد أطول مما تم تحديده عند طلب الخدمة أو مدد تتعدى المدة المطلوبة لتقديم الخدمة؟ </t>
  </si>
  <si>
    <t>هل يوجد مسؤول مختص أو وحدة إدارية مستقلة مختصة بالمحافظة على خصوصية البيانات الشخصية للمستخدمين؟</t>
  </si>
  <si>
    <t>هل توجد إجراءات و/أو سياسات داخلية تتعلق بالمحافظة على خصوصية البيانات الشخصية؟</t>
  </si>
  <si>
    <t>المدة الزمنية المطلوبة لنقلها داخل المملكة:</t>
  </si>
  <si>
    <t>المؤشرات (من 10)</t>
  </si>
  <si>
    <t>حوكمة البيانات</t>
  </si>
  <si>
    <t>حماية البيانات الشخصية</t>
  </si>
  <si>
    <t>المعالجة داخل المملكة</t>
  </si>
  <si>
    <t>تسريب البيانات الشخصية</t>
  </si>
  <si>
    <t>حقوق المستخدمين</t>
  </si>
  <si>
    <t>مؤشر المعلومات الإضافية</t>
  </si>
  <si>
    <t>مؤشر التقييم الذاتي</t>
  </si>
  <si>
    <t>مجموع المؤشرات</t>
  </si>
  <si>
    <t>حوكمة بيانات فرعي</t>
  </si>
  <si>
    <t xml:space="preserve">مؤشر سياسة الخصوصية </t>
  </si>
  <si>
    <t>مؤشر برنامج الخصوصية</t>
  </si>
  <si>
    <t>مؤشر الوحدة الإدارية</t>
  </si>
  <si>
    <t>مؤشر الأطراف الخارجية</t>
  </si>
  <si>
    <t xml:space="preserve">المؤشر النهائي </t>
  </si>
  <si>
    <t xml:space="preserve">تقييم الوثائق </t>
  </si>
  <si>
    <t>0-4</t>
  </si>
  <si>
    <t>0-6</t>
  </si>
  <si>
    <t>0-1</t>
  </si>
  <si>
    <t>0-2</t>
  </si>
  <si>
    <t>0-10</t>
  </si>
  <si>
    <t xml:space="preserve">مؤشر الموافقة </t>
  </si>
  <si>
    <t>مؤشر حقوق المستخدم (الوصولو والتعديل والنسخة)</t>
  </si>
  <si>
    <t>0-3</t>
  </si>
  <si>
    <t xml:space="preserve">معلومات الشركة </t>
  </si>
  <si>
    <t>اسم الشركة</t>
  </si>
  <si>
    <t>Company name</t>
  </si>
  <si>
    <t>عدد مواقعه</t>
  </si>
  <si>
    <t>مدينة الموقع الرئيس</t>
  </si>
  <si>
    <t>عدد العاملين -مواطنين</t>
  </si>
  <si>
    <r>
      <t xml:space="preserve">هل  يتضمن تقديم الخدمة (أي خدمة يقدمها مقدم الخدمة) معالجة البيانات الشخصية لمستخدمين؟
</t>
    </r>
    <r>
      <rPr>
        <b/>
        <sz val="14"/>
        <color theme="1"/>
        <rFont val="CITC AL MOHANAD"/>
        <family val="2"/>
      </rPr>
      <t/>
    </r>
  </si>
  <si>
    <t>مؤشر حوكمة البيانات الشخصية</t>
  </si>
  <si>
    <t>مؤشر حماية البيانات الشخصية</t>
  </si>
  <si>
    <t>مؤشر المعالجة داخل المملكة</t>
  </si>
  <si>
    <t xml:space="preserve">المؤشر النهائي
</t>
  </si>
  <si>
    <t>0-100</t>
  </si>
  <si>
    <t>معلومات أخرى</t>
  </si>
  <si>
    <t>المؤشر النهائي (المعلومات الإضافية)
(0-30)</t>
  </si>
  <si>
    <t>سياسة الخصوصية 
(0-5)</t>
  </si>
  <si>
    <t xml:space="preserve"> أهداف البرنامج ومعايير تحقيقها 
(0-2)</t>
  </si>
  <si>
    <t xml:space="preserve"> الإجراءات والسياسات الداخلية المعتمدة للمحافظة على الخصوصية 
(0-2)</t>
  </si>
  <si>
    <t xml:space="preserve"> البيانات التي يحتفظ بها لمدد أطول من علم صاحبها وأسباب الاحتفاظ بها / أو بنود المحافظة على الخصوصية في العقود والاتفاقيات 
(0-1)</t>
  </si>
  <si>
    <t xml:space="preserve"> التدابير الفنية والإدارية المتبعة لحماية البيانات الشخصية
(0-5)</t>
  </si>
  <si>
    <t xml:space="preserve"> الاجراء المعتمد لتسريب البيانات
(0-5)</t>
  </si>
  <si>
    <t xml:space="preserve"> التحديات:</t>
  </si>
  <si>
    <t>الطرق المتبعة في أخذ الموافقة</t>
  </si>
  <si>
    <t xml:space="preserve">  المدة القصوى المتوقعة لتمكين المستخدم من الوصول إلى البيانات الشخصية</t>
  </si>
  <si>
    <t xml:space="preserve"> المدة القصوى المتوقعة لتحديث وتصحيح البيانات الشخصية</t>
  </si>
  <si>
    <t xml:space="preserve"> صيغة النسخة</t>
  </si>
  <si>
    <t xml:space="preserve"> المدة القصوى المتوقعة لاستلام نسخة</t>
  </si>
  <si>
    <t>القيمة القصوى</t>
  </si>
  <si>
    <t xml:space="preserve"> التدابير الفنية والإدارية المتبعة لحماية البيانات الشخصية
</t>
  </si>
  <si>
    <t xml:space="preserve"> البيانات التي يحتفظ بها لمدد أطول من علم صاحبها وأسباب الاحتفاظ بها / أو بنود المحافظة على الخصوصية في العقود والاتفاقيات 
</t>
  </si>
  <si>
    <t xml:space="preserve"> الإجراءات والسياسات الداخلية المعتمدة للمحافظة على الخصوصية 
</t>
  </si>
  <si>
    <t xml:space="preserve"> أهداف البرنامج ومعايير تحقيقها 
</t>
  </si>
  <si>
    <t xml:space="preserve">سياسة الخصوصية 
</t>
  </si>
  <si>
    <t>المعلومات الإضافية</t>
  </si>
  <si>
    <t>تقييم الوثائق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</si>
</sst>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4" x14ac:knownFonts="1">
    <font>
      <sz val="12"/>
      <color theme="1"/>
      <name val="Calibri"/>
      <family val="2"/>
      <scheme val="minor"/>
    </font>
    <font>
      <sz val="11"/>
      <color theme="1"/>
      <name val="Calibri"/>
      <family val="2"/>
      <scheme val="minor"/>
    </font>
    <font>
      <sz val="14"/>
      <color theme="1"/>
      <name val="CITC AL MOHANAD"/>
      <family val="2"/>
    </font>
    <font>
      <sz val="14"/>
      <color rgb="FF000000"/>
      <name val="CITC AL MOHANAD"/>
      <family val="2"/>
    </font>
    <font>
      <sz val="14"/>
      <color theme="1"/>
      <name val="Calibri"/>
      <family val="2"/>
      <scheme val="minor"/>
    </font>
    <font>
      <sz val="14"/>
      <name val="CITC AL MOHANAD"/>
      <family val="2"/>
    </font>
    <font>
      <b/>
      <sz val="14"/>
      <name val="CITC AL MOHANAD"/>
      <family val="2"/>
    </font>
    <font>
      <sz val="14"/>
      <color theme="1"/>
      <name val="Times New Roman"/>
      <family val="1"/>
    </font>
    <font>
      <b/>
      <sz val="14"/>
      <color theme="1"/>
      <name val="CITC AL MOHANAD"/>
      <family val="2"/>
    </font>
    <font>
      <sz val="12"/>
      <color rgb="FF1F497D"/>
      <name val="Arial"/>
      <family val="2"/>
    </font>
    <font>
      <sz val="11"/>
      <color theme="0"/>
      <name val="Calibri"/>
      <family val="2"/>
      <scheme val="minor"/>
    </font>
    <font>
      <sz val="8"/>
      <color theme="1"/>
      <name val="CITC AL MOHANAD"/>
    </font>
    <font>
      <sz val="11"/>
      <color theme="1"/>
      <name val="CITC AL MOHANAD"/>
    </font>
    <font>
      <sz val="9"/>
      <color theme="1"/>
      <name val="CITC AL MOHANAD"/>
    </font>
    <font>
      <sz val="8"/>
      <color theme="0"/>
      <name val="CITC AL MOHANAD"/>
    </font>
    <font>
      <sz val="8"/>
      <color theme="1"/>
      <name val="CITC AL MOHANAD"/>
      <family val="2"/>
    </font>
    <font>
      <sz val="11"/>
      <color theme="1"/>
      <name val="CITC AL MOHANAD"/>
      <family val="2"/>
    </font>
    <font>
      <sz val="10"/>
      <color rgb="FF000000"/>
      <name val="CITC AL MOHANAD"/>
      <family val="2"/>
    </font>
    <font>
      <sz val="10"/>
      <color theme="1"/>
      <name val="CITC AL MOHANAD"/>
      <family val="2"/>
    </font>
    <font>
      <sz val="10"/>
      <name val="CITC AL MOHANAD"/>
      <family val="2"/>
    </font>
    <font>
      <sz val="10"/>
      <color theme="1"/>
      <name val="CITC AL MOHANAD"/>
    </font>
    <font>
      <sz val="10"/>
      <color theme="1"/>
      <name val="Calibri"/>
      <family val="2"/>
      <scheme val="minor"/>
    </font>
    <font>
      <b/>
      <sz val="9"/>
      <color indexed="81"/>
      <name val="Tahoma"/>
      <family val="2"/>
    </font>
    <font>
      <sz val="9"/>
      <color indexed="81"/>
      <name val="Tahoma"/>
      <family val="2"/>
    </font>
  </fonts>
  <fills count="17">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rgb="FFF5F7F6"/>
        <bgColor indexed="64"/>
      </patternFill>
    </fill>
    <fill>
      <patternFill patternType="solid">
        <fgColor rgb="FFE0E1E5"/>
        <bgColor indexed="64"/>
      </patternFill>
    </fill>
    <fill>
      <patternFill patternType="solid">
        <fgColor theme="0" tint="-0.249977111117893"/>
        <bgColor indexed="64"/>
      </patternFill>
    </fill>
    <fill>
      <patternFill patternType="solid">
        <fgColor theme="4" tint="0.39997558519241921"/>
        <bgColor indexed="64"/>
      </patternFill>
    </fill>
    <fill>
      <patternFill patternType="solid">
        <fgColor theme="6"/>
      </patternFill>
    </fill>
    <fill>
      <patternFill patternType="solid">
        <fgColor theme="7" tint="0.39997558519241921"/>
        <bgColor indexed="64"/>
      </patternFill>
    </fill>
    <fill>
      <patternFill patternType="solid">
        <fgColor theme="0" tint="-0.34998626667073579"/>
        <bgColor indexed="64"/>
      </patternFill>
    </fill>
    <fill>
      <patternFill patternType="solid">
        <fgColor theme="4"/>
        <bgColor indexed="64"/>
      </patternFill>
    </fill>
    <fill>
      <patternFill patternType="solid">
        <fgColor theme="9"/>
        <bgColor indexed="64"/>
      </patternFill>
    </fill>
    <fill>
      <patternFill patternType="solid">
        <fgColor rgb="FFFF7C80"/>
        <bgColor indexed="64"/>
      </patternFill>
    </fill>
    <fill>
      <patternFill patternType="solid">
        <fgColor rgb="FFCC99FF"/>
        <bgColor indexed="64"/>
      </patternFill>
    </fill>
    <fill>
      <patternFill patternType="solid">
        <fgColor theme="7"/>
        <bgColor indexed="64"/>
      </patternFill>
    </fill>
    <fill>
      <patternFill patternType="solid">
        <fgColor theme="0" tint="-0.499984740745262"/>
        <bgColor indexed="64"/>
      </patternFill>
    </fill>
  </fills>
  <borders count="37">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style="thin">
        <color rgb="FF757575"/>
      </left>
      <right/>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right style="thin">
        <color indexed="64"/>
      </right>
      <top/>
      <bottom style="thin">
        <color indexed="64"/>
      </bottom>
      <diagonal/>
    </border>
    <border>
      <left style="thin">
        <color indexed="64"/>
      </left>
      <right/>
      <top style="medium">
        <color indexed="64"/>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3">
    <xf numFmtId="0" fontId="0" fillId="0" borderId="0"/>
    <xf numFmtId="0" fontId="10" fillId="8" borderId="0" applyNumberFormat="0" applyBorder="0" applyAlignment="0" applyProtection="0"/>
    <xf numFmtId="0" fontId="1" fillId="0" borderId="0"/>
  </cellStyleXfs>
  <cellXfs count="220">
    <xf numFmtId="0" fontId="0" fillId="0" borderId="0" xfId="0"/>
    <xf numFmtId="0" fontId="3" fillId="0" borderId="1" xfId="0" applyFont="1" applyBorder="1" applyAlignment="1" applyProtection="1">
      <alignment horizontal="right" vertical="center" wrapText="1" readingOrder="2"/>
      <protection locked="0"/>
    </xf>
    <xf numFmtId="0" fontId="3" fillId="0" borderId="1" xfId="0" applyFont="1" applyBorder="1" applyAlignment="1" applyProtection="1">
      <alignment vertical="center" wrapText="1" readingOrder="2"/>
      <protection locked="0"/>
    </xf>
    <xf numFmtId="0" fontId="4" fillId="0" borderId="1" xfId="0" applyFont="1" applyBorder="1" applyProtection="1">
      <protection locked="0"/>
    </xf>
    <xf numFmtId="0" fontId="2" fillId="2" borderId="1" xfId="0" applyFont="1" applyFill="1" applyBorder="1" applyAlignment="1" applyProtection="1">
      <alignment horizontal="center" vertical="center" wrapText="1"/>
      <protection locked="0"/>
    </xf>
    <xf numFmtId="0" fontId="2" fillId="2" borderId="13" xfId="0" applyFont="1" applyFill="1" applyBorder="1" applyAlignment="1" applyProtection="1">
      <alignment horizontal="center" vertical="center" wrapText="1"/>
      <protection locked="0"/>
    </xf>
    <xf numFmtId="0" fontId="2" fillId="2" borderId="28" xfId="0" applyFont="1" applyFill="1" applyBorder="1" applyAlignment="1" applyProtection="1">
      <alignment horizontal="center" vertical="center" wrapText="1"/>
      <protection locked="0"/>
    </xf>
    <xf numFmtId="0" fontId="2" fillId="2" borderId="12" xfId="0" applyFont="1" applyFill="1" applyBorder="1" applyAlignment="1" applyProtection="1">
      <alignment horizontal="center" vertical="center" wrapText="1"/>
      <protection locked="0"/>
    </xf>
    <xf numFmtId="14" fontId="3" fillId="0" borderId="1" xfId="0" applyNumberFormat="1" applyFont="1" applyBorder="1" applyAlignment="1" applyProtection="1">
      <alignment vertical="center" wrapText="1" readingOrder="2"/>
      <protection locked="0"/>
    </xf>
    <xf numFmtId="0" fontId="4" fillId="0" borderId="0" xfId="0" applyFont="1" applyAlignment="1" applyProtection="1">
      <alignment wrapText="1"/>
    </xf>
    <xf numFmtId="49" fontId="4" fillId="0" borderId="0" xfId="0" applyNumberFormat="1" applyFont="1" applyAlignment="1" applyProtection="1">
      <alignment horizontal="center" wrapText="1"/>
    </xf>
    <xf numFmtId="0" fontId="4" fillId="0" borderId="0" xfId="0" applyFont="1" applyAlignment="1" applyProtection="1">
      <alignment horizontal="center" vertical="center" wrapText="1"/>
    </xf>
    <xf numFmtId="0" fontId="4" fillId="0" borderId="0" xfId="0" applyFont="1" applyAlignment="1" applyProtection="1">
      <alignment wrapText="1" readingOrder="2"/>
    </xf>
    <xf numFmtId="0" fontId="4" fillId="0" borderId="0" xfId="0" applyFont="1" applyProtection="1"/>
    <xf numFmtId="0" fontId="7" fillId="0" borderId="0" xfId="0" applyFont="1" applyProtection="1"/>
    <xf numFmtId="0" fontId="2" fillId="0" borderId="0" xfId="0" applyFont="1" applyProtection="1"/>
    <xf numFmtId="0" fontId="4" fillId="0" borderId="0" xfId="0" applyFont="1" applyAlignment="1" applyProtection="1">
      <alignment horizontal="center"/>
    </xf>
    <xf numFmtId="0" fontId="2" fillId="0" borderId="0" xfId="0" applyFont="1" applyAlignment="1" applyProtection="1">
      <alignment horizontal="center"/>
    </xf>
    <xf numFmtId="0" fontId="2" fillId="3" borderId="1" xfId="0" applyFont="1" applyFill="1" applyBorder="1" applyAlignment="1" applyProtection="1">
      <alignment horizontal="center" vertical="center" wrapText="1"/>
    </xf>
    <xf numFmtId="49" fontId="2" fillId="3" borderId="1" xfId="0" applyNumberFormat="1" applyFont="1" applyFill="1" applyBorder="1" applyAlignment="1" applyProtection="1">
      <alignment horizontal="center" vertical="center" wrapText="1"/>
    </xf>
    <xf numFmtId="0" fontId="2" fillId="0" borderId="0" xfId="0" applyFont="1" applyAlignment="1" applyProtection="1">
      <alignment wrapText="1"/>
    </xf>
    <xf numFmtId="0" fontId="5" fillId="3" borderId="1" xfId="0" applyFont="1" applyFill="1" applyBorder="1" applyAlignment="1" applyProtection="1">
      <alignment horizontal="center" vertical="center" wrapText="1"/>
    </xf>
    <xf numFmtId="49" fontId="2" fillId="3" borderId="12" xfId="0" applyNumberFormat="1" applyFont="1" applyFill="1" applyBorder="1" applyAlignment="1" applyProtection="1">
      <alignment horizontal="center" vertical="center" wrapText="1"/>
    </xf>
    <xf numFmtId="0" fontId="2" fillId="3" borderId="12" xfId="0" applyFont="1" applyFill="1" applyBorder="1" applyAlignment="1" applyProtection="1">
      <alignment horizontal="center" vertical="center" wrapText="1"/>
    </xf>
    <xf numFmtId="49" fontId="2" fillId="3" borderId="20" xfId="0" applyNumberFormat="1" applyFont="1" applyFill="1" applyBorder="1" applyAlignment="1" applyProtection="1">
      <alignment horizontal="center" vertical="center" wrapText="1"/>
    </xf>
    <xf numFmtId="0" fontId="2" fillId="3" borderId="26" xfId="0" applyFont="1" applyFill="1" applyBorder="1" applyAlignment="1" applyProtection="1">
      <alignment horizontal="right" vertical="center" wrapText="1"/>
    </xf>
    <xf numFmtId="0" fontId="9" fillId="0" borderId="0" xfId="0" applyFont="1" applyAlignment="1" applyProtection="1">
      <alignment horizontal="right" vertical="center" readingOrder="2"/>
    </xf>
    <xf numFmtId="0" fontId="5" fillId="3" borderId="13" xfId="0" applyFont="1" applyFill="1" applyBorder="1" applyAlignment="1" applyProtection="1">
      <alignment horizontal="right" vertical="center" wrapText="1"/>
    </xf>
    <xf numFmtId="0" fontId="5" fillId="3" borderId="1" xfId="0" applyFont="1" applyFill="1" applyBorder="1" applyAlignment="1" applyProtection="1">
      <alignment horizontal="right" vertical="center" wrapText="1"/>
    </xf>
    <xf numFmtId="0" fontId="2" fillId="3" borderId="1" xfId="0" applyFont="1" applyFill="1" applyBorder="1" applyAlignment="1" applyProtection="1">
      <alignment horizontal="right" vertical="center" wrapText="1"/>
    </xf>
    <xf numFmtId="49" fontId="2" fillId="3" borderId="28" xfId="0" applyNumberFormat="1" applyFont="1" applyFill="1" applyBorder="1" applyAlignment="1" applyProtection="1">
      <alignment horizontal="center" vertical="center" wrapText="1"/>
    </xf>
    <xf numFmtId="0" fontId="9" fillId="0" borderId="0" xfId="0" applyFont="1" applyAlignment="1" applyProtection="1">
      <alignment horizontal="right" vertical="center" wrapText="1" readingOrder="2"/>
    </xf>
    <xf numFmtId="49" fontId="2" fillId="3" borderId="1" xfId="0" applyNumberFormat="1" applyFont="1" applyFill="1" applyBorder="1" applyAlignment="1" applyProtection="1">
      <alignment horizontal="right" vertical="center" wrapText="1"/>
    </xf>
    <xf numFmtId="49" fontId="2" fillId="3" borderId="13" xfId="0" applyNumberFormat="1" applyFont="1" applyFill="1" applyBorder="1" applyAlignment="1" applyProtection="1">
      <alignment horizontal="center" vertical="center" wrapText="1"/>
    </xf>
    <xf numFmtId="0" fontId="2" fillId="3" borderId="1" xfId="0" applyFont="1" applyFill="1" applyBorder="1" applyAlignment="1" applyProtection="1">
      <alignment vertical="center" wrapText="1"/>
    </xf>
    <xf numFmtId="49" fontId="4" fillId="0" borderId="0" xfId="0" applyNumberFormat="1" applyFont="1" applyAlignment="1" applyProtection="1">
      <alignment wrapText="1"/>
    </xf>
    <xf numFmtId="0" fontId="4" fillId="0" borderId="0" xfId="0" applyFont="1" applyAlignment="1" applyProtection="1">
      <alignment horizontal="center" wrapText="1"/>
    </xf>
    <xf numFmtId="49" fontId="4" fillId="0" borderId="0" xfId="0" applyNumberFormat="1" applyFont="1" applyAlignment="1" applyProtection="1">
      <alignment horizontal="center"/>
    </xf>
    <xf numFmtId="0" fontId="0" fillId="0" borderId="0" xfId="0" applyProtection="1"/>
    <xf numFmtId="0" fontId="3" fillId="4" borderId="1" xfId="0" applyFont="1" applyFill="1" applyBorder="1" applyAlignment="1" applyProtection="1">
      <alignment horizontal="right" vertical="center" readingOrder="2"/>
    </xf>
    <xf numFmtId="0" fontId="3" fillId="4" borderId="1" xfId="0" applyFont="1" applyFill="1" applyBorder="1" applyAlignment="1" applyProtection="1">
      <alignment horizontal="right" vertical="center" wrapText="1" readingOrder="2"/>
    </xf>
    <xf numFmtId="49" fontId="2" fillId="3" borderId="28" xfId="0" applyNumberFormat="1" applyFont="1" applyFill="1" applyBorder="1" applyAlignment="1" applyProtection="1">
      <alignment horizontal="center" vertical="center" wrapText="1"/>
    </xf>
    <xf numFmtId="49" fontId="2" fillId="3" borderId="1" xfId="0" applyNumberFormat="1" applyFont="1" applyFill="1" applyBorder="1" applyAlignment="1" applyProtection="1">
      <alignment horizontal="center" vertical="center" wrapText="1"/>
    </xf>
    <xf numFmtId="49" fontId="2" fillId="3" borderId="12" xfId="0" applyNumberFormat="1" applyFont="1" applyFill="1" applyBorder="1" applyAlignment="1" applyProtection="1">
      <alignment horizontal="center" vertical="center" wrapText="1"/>
    </xf>
    <xf numFmtId="0" fontId="2" fillId="3" borderId="31" xfId="0" applyFont="1" applyFill="1" applyBorder="1" applyAlignment="1" applyProtection="1">
      <alignment horizontal="center" vertical="center" wrapText="1"/>
    </xf>
    <xf numFmtId="0" fontId="2" fillId="2" borderId="20" xfId="0" applyFont="1" applyFill="1" applyBorder="1" applyAlignment="1" applyProtection="1">
      <alignment horizontal="center" vertical="center" wrapText="1"/>
      <protection locked="0"/>
    </xf>
    <xf numFmtId="0" fontId="2" fillId="2" borderId="28" xfId="0" applyFont="1" applyFill="1" applyBorder="1" applyAlignment="1" applyProtection="1">
      <alignment horizontal="center" vertical="center" wrapText="1"/>
      <protection locked="0"/>
    </xf>
    <xf numFmtId="49" fontId="2" fillId="3" borderId="20" xfId="0" applyNumberFormat="1" applyFont="1" applyFill="1" applyBorder="1" applyAlignment="1" applyProtection="1">
      <alignment horizontal="center" vertical="center" wrapText="1"/>
    </xf>
    <xf numFmtId="0" fontId="2" fillId="2" borderId="12" xfId="0" applyFont="1" applyFill="1" applyBorder="1" applyAlignment="1" applyProtection="1">
      <alignment horizontal="center" vertical="center" wrapText="1"/>
      <protection locked="0"/>
    </xf>
    <xf numFmtId="0" fontId="2" fillId="3" borderId="12" xfId="0" applyFont="1" applyFill="1" applyBorder="1" applyAlignment="1" applyProtection="1">
      <alignment vertical="center" wrapText="1"/>
    </xf>
    <xf numFmtId="0" fontId="12" fillId="0" borderId="0" xfId="2" applyFont="1" applyAlignment="1">
      <alignment vertical="center"/>
    </xf>
    <xf numFmtId="0" fontId="13" fillId="0" borderId="1" xfId="2" applyFont="1" applyBorder="1" applyAlignment="1">
      <alignment horizontal="center" wrapText="1" readingOrder="2"/>
    </xf>
    <xf numFmtId="2" fontId="13" fillId="0" borderId="1" xfId="2" applyNumberFormat="1" applyFont="1" applyBorder="1" applyAlignment="1">
      <alignment horizontal="center" wrapText="1" readingOrder="2"/>
    </xf>
    <xf numFmtId="0" fontId="12" fillId="0" borderId="0" xfId="2" applyFont="1"/>
    <xf numFmtId="0" fontId="13" fillId="0" borderId="0" xfId="2" applyFont="1" applyBorder="1" applyAlignment="1">
      <alignment horizontal="center" wrapText="1"/>
    </xf>
    <xf numFmtId="2" fontId="13" fillId="0" borderId="0" xfId="2" applyNumberFormat="1" applyFont="1" applyBorder="1" applyAlignment="1">
      <alignment horizontal="center" wrapText="1"/>
    </xf>
    <xf numFmtId="49" fontId="13" fillId="9" borderId="1" xfId="2" applyNumberFormat="1" applyFont="1" applyFill="1" applyBorder="1" applyAlignment="1" applyProtection="1">
      <alignment horizontal="center" vertical="center" wrapText="1"/>
    </xf>
    <xf numFmtId="49" fontId="11" fillId="10" borderId="1" xfId="2" applyNumberFormat="1" applyFont="1" applyFill="1" applyBorder="1" applyAlignment="1" applyProtection="1">
      <alignment horizontal="center" vertical="center" wrapText="1"/>
    </xf>
    <xf numFmtId="1" fontId="11" fillId="10" borderId="1" xfId="2" applyNumberFormat="1" applyFont="1" applyFill="1" applyBorder="1" applyAlignment="1" applyProtection="1">
      <alignment horizontal="center" vertical="center" wrapText="1"/>
    </xf>
    <xf numFmtId="49" fontId="11" fillId="3" borderId="1" xfId="2" applyNumberFormat="1" applyFont="1" applyFill="1" applyBorder="1" applyAlignment="1" applyProtection="1">
      <alignment horizontal="center" vertical="center" wrapText="1"/>
    </xf>
    <xf numFmtId="1" fontId="11" fillId="3" borderId="1" xfId="2" applyNumberFormat="1" applyFont="1" applyFill="1" applyBorder="1" applyAlignment="1" applyProtection="1">
      <alignment horizontal="center" vertical="center" wrapText="1"/>
    </xf>
    <xf numFmtId="1" fontId="11" fillId="0" borderId="1" xfId="2" applyNumberFormat="1" applyFont="1" applyBorder="1" applyAlignment="1">
      <alignment horizontal="center" vertical="center" wrapText="1"/>
    </xf>
    <xf numFmtId="0" fontId="11" fillId="0" borderId="0" xfId="2" applyFont="1"/>
    <xf numFmtId="49" fontId="13" fillId="11" borderId="1" xfId="2" applyNumberFormat="1" applyFont="1" applyFill="1" applyBorder="1" applyAlignment="1" applyProtection="1">
      <alignment horizontal="center" vertical="center" wrapText="1"/>
    </xf>
    <xf numFmtId="49" fontId="13" fillId="12" borderId="1" xfId="2" applyNumberFormat="1" applyFont="1" applyFill="1" applyBorder="1" applyAlignment="1" applyProtection="1">
      <alignment horizontal="center" vertical="center" wrapText="1"/>
    </xf>
    <xf numFmtId="49" fontId="11" fillId="13" borderId="1" xfId="2" applyNumberFormat="1" applyFont="1" applyFill="1" applyBorder="1" applyAlignment="1" applyProtection="1">
      <alignment horizontal="center" vertical="center" wrapText="1"/>
    </xf>
    <xf numFmtId="49" fontId="13" fillId="14" borderId="1" xfId="2" applyNumberFormat="1" applyFont="1" applyFill="1" applyBorder="1" applyAlignment="1" applyProtection="1">
      <alignment horizontal="center" vertical="center" wrapText="1"/>
    </xf>
    <xf numFmtId="1" fontId="14" fillId="8" borderId="28" xfId="1" applyNumberFormat="1" applyFont="1" applyBorder="1" applyAlignment="1" applyProtection="1">
      <alignment horizontal="center" vertical="center" wrapText="1"/>
    </xf>
    <xf numFmtId="49" fontId="2" fillId="9" borderId="1" xfId="0" applyNumberFormat="1" applyFont="1" applyFill="1" applyBorder="1" applyAlignment="1" applyProtection="1">
      <alignment horizontal="center" vertical="center" wrapText="1"/>
    </xf>
    <xf numFmtId="49" fontId="2" fillId="11" borderId="1" xfId="0" applyNumberFormat="1" applyFont="1" applyFill="1" applyBorder="1" applyAlignment="1" applyProtection="1">
      <alignment horizontal="center" vertical="center" wrapText="1"/>
    </xf>
    <xf numFmtId="49" fontId="2" fillId="13" borderId="3" xfId="0" applyNumberFormat="1" applyFont="1" applyFill="1" applyBorder="1" applyAlignment="1" applyProtection="1">
      <alignment horizontal="center" vertical="center" wrapText="1"/>
    </xf>
    <xf numFmtId="49" fontId="2" fillId="14" borderId="3" xfId="0" applyNumberFormat="1" applyFont="1" applyFill="1" applyBorder="1" applyAlignment="1" applyProtection="1">
      <alignment horizontal="center" vertical="center" wrapText="1"/>
    </xf>
    <xf numFmtId="49" fontId="2" fillId="14" borderId="2" xfId="0" applyNumberFormat="1" applyFont="1" applyFill="1" applyBorder="1" applyAlignment="1" applyProtection="1">
      <alignment horizontal="center" vertical="center" wrapText="1"/>
    </xf>
    <xf numFmtId="49" fontId="2" fillId="14" borderId="7" xfId="0" applyNumberFormat="1" applyFont="1" applyFill="1" applyBorder="1" applyAlignment="1" applyProtection="1">
      <alignment horizontal="center" vertical="center" wrapText="1"/>
    </xf>
    <xf numFmtId="49" fontId="15" fillId="3" borderId="1" xfId="0" applyNumberFormat="1" applyFont="1" applyFill="1" applyBorder="1" applyAlignment="1" applyProtection="1">
      <alignment horizontal="center" vertical="center" wrapText="1"/>
    </xf>
    <xf numFmtId="1" fontId="10" fillId="8" borderId="1" xfId="1" applyNumberFormat="1" applyBorder="1" applyAlignment="1" applyProtection="1">
      <alignment horizontal="center" vertical="center" wrapText="1"/>
    </xf>
    <xf numFmtId="2" fontId="10" fillId="8" borderId="1" xfId="1" applyNumberFormat="1" applyBorder="1" applyAlignment="1">
      <alignment horizontal="center" vertical="center"/>
    </xf>
    <xf numFmtId="0" fontId="18" fillId="3" borderId="1" xfId="0" applyFont="1" applyFill="1" applyBorder="1" applyAlignment="1" applyProtection="1">
      <alignment horizontal="center" vertical="center" wrapText="1"/>
    </xf>
    <xf numFmtId="49" fontId="18" fillId="11" borderId="1" xfId="0" applyNumberFormat="1" applyFont="1" applyFill="1" applyBorder="1" applyAlignment="1" applyProtection="1">
      <alignment horizontal="center" vertical="center" wrapText="1"/>
    </xf>
    <xf numFmtId="1" fontId="18" fillId="12" borderId="1" xfId="0" applyNumberFormat="1" applyFont="1" applyFill="1" applyBorder="1" applyAlignment="1" applyProtection="1">
      <alignment horizontal="center" vertical="center" wrapText="1"/>
    </xf>
    <xf numFmtId="49" fontId="18" fillId="13" borderId="1" xfId="0" applyNumberFormat="1" applyFont="1" applyFill="1" applyBorder="1" applyAlignment="1" applyProtection="1">
      <alignment horizontal="center" vertical="center" wrapText="1"/>
    </xf>
    <xf numFmtId="49" fontId="18" fillId="3" borderId="1" xfId="0" applyNumberFormat="1" applyFont="1" applyFill="1" applyBorder="1" applyAlignment="1" applyProtection="1">
      <alignment horizontal="center" vertical="center" wrapText="1"/>
    </xf>
    <xf numFmtId="49" fontId="18" fillId="9" borderId="1" xfId="0" applyNumberFormat="1" applyFont="1" applyFill="1" applyBorder="1" applyAlignment="1" applyProtection="1">
      <alignment horizontal="center" vertical="center" wrapText="1"/>
    </xf>
    <xf numFmtId="49" fontId="18" fillId="16" borderId="1" xfId="0" applyNumberFormat="1" applyFont="1" applyFill="1" applyBorder="1" applyAlignment="1" applyProtection="1">
      <alignment horizontal="center" vertical="center" wrapText="1"/>
    </xf>
    <xf numFmtId="49" fontId="18" fillId="12" borderId="1" xfId="0" applyNumberFormat="1" applyFont="1" applyFill="1" applyBorder="1" applyAlignment="1" applyProtection="1">
      <alignment horizontal="center" vertical="center" wrapText="1"/>
    </xf>
    <xf numFmtId="49" fontId="18" fillId="14" borderId="1" xfId="0" applyNumberFormat="1" applyFont="1" applyFill="1" applyBorder="1" applyAlignment="1" applyProtection="1">
      <alignment horizontal="center" vertical="center" wrapText="1"/>
    </xf>
    <xf numFmtId="1" fontId="18" fillId="3" borderId="1" xfId="0" applyNumberFormat="1" applyFont="1" applyFill="1" applyBorder="1" applyAlignment="1" applyProtection="1">
      <alignment horizontal="center" vertical="center" wrapText="1"/>
    </xf>
    <xf numFmtId="0" fontId="17" fillId="4" borderId="1" xfId="0" applyFont="1" applyFill="1" applyBorder="1" applyAlignment="1">
      <alignment horizontal="center" vertical="center" wrapText="1" readingOrder="2"/>
    </xf>
    <xf numFmtId="0" fontId="17" fillId="4" borderId="1" xfId="2" applyFont="1" applyFill="1" applyBorder="1" applyAlignment="1" applyProtection="1">
      <alignment horizontal="center" vertical="center" wrapText="1" readingOrder="2"/>
    </xf>
    <xf numFmtId="0" fontId="18" fillId="3" borderId="1" xfId="0" applyFont="1" applyFill="1" applyBorder="1" applyAlignment="1" applyProtection="1">
      <alignment horizontal="center" vertical="center" wrapText="1" readingOrder="2"/>
    </xf>
    <xf numFmtId="0" fontId="19" fillId="3" borderId="1" xfId="0" applyFont="1" applyFill="1" applyBorder="1" applyAlignment="1" applyProtection="1">
      <alignment horizontal="center" vertical="center" wrapText="1"/>
    </xf>
    <xf numFmtId="0" fontId="17" fillId="0" borderId="1" xfId="0" applyFont="1" applyBorder="1" applyAlignment="1" applyProtection="1">
      <alignment horizontal="center" vertical="center" wrapText="1"/>
      <protection locked="0"/>
    </xf>
    <xf numFmtId="2" fontId="21" fillId="0" borderId="1" xfId="0" applyNumberFormat="1" applyFont="1" applyBorder="1" applyAlignment="1">
      <alignment horizontal="center" vertical="center"/>
    </xf>
    <xf numFmtId="49" fontId="16" fillId="11" borderId="3" xfId="0" applyNumberFormat="1" applyFont="1" applyFill="1" applyBorder="1" applyAlignment="1" applyProtection="1">
      <alignment horizontal="center" vertical="center" wrapText="1"/>
    </xf>
    <xf numFmtId="49" fontId="16" fillId="13" borderId="3" xfId="0" applyNumberFormat="1" applyFont="1" applyFill="1" applyBorder="1" applyAlignment="1" applyProtection="1">
      <alignment horizontal="center" vertical="center" wrapText="1"/>
    </xf>
    <xf numFmtId="49" fontId="20" fillId="15" borderId="1" xfId="0" applyNumberFormat="1" applyFont="1" applyFill="1" applyBorder="1" applyAlignment="1" applyProtection="1">
      <alignment horizontal="center" vertical="center" wrapText="1"/>
    </xf>
    <xf numFmtId="0" fontId="20" fillId="0" borderId="1" xfId="2" applyFont="1" applyBorder="1" applyAlignment="1">
      <alignment horizontal="center"/>
    </xf>
    <xf numFmtId="49" fontId="16" fillId="15" borderId="3" xfId="0" applyNumberFormat="1" applyFont="1" applyFill="1" applyBorder="1" applyAlignment="1" applyProtection="1">
      <alignment horizontal="center" vertical="center" wrapText="1"/>
    </xf>
    <xf numFmtId="49" fontId="2" fillId="10" borderId="1" xfId="0" applyNumberFormat="1" applyFont="1" applyFill="1" applyBorder="1" applyAlignment="1" applyProtection="1">
      <alignment horizontal="center" vertical="center" wrapText="1"/>
    </xf>
    <xf numFmtId="49" fontId="15" fillId="10" borderId="1" xfId="0" applyNumberFormat="1" applyFont="1" applyFill="1" applyBorder="1" applyAlignment="1" applyProtection="1">
      <alignment horizontal="center" vertical="center" wrapText="1"/>
    </xf>
    <xf numFmtId="1" fontId="10" fillId="8" borderId="1" xfId="1" applyNumberFormat="1" applyBorder="1" applyAlignment="1" applyProtection="1">
      <alignment vertical="center" wrapText="1"/>
    </xf>
    <xf numFmtId="0" fontId="0" fillId="0" borderId="1" xfId="0" applyBorder="1" applyAlignment="1">
      <alignment horizontal="center" vertical="center" wrapText="1"/>
    </xf>
    <xf numFmtId="0" fontId="12" fillId="0" borderId="1" xfId="0" applyFont="1" applyBorder="1" applyAlignment="1">
      <alignment horizontal="center" vertical="center" wrapText="1"/>
    </xf>
    <xf numFmtId="2" fontId="10" fillId="8" borderId="1" xfId="1" applyNumberFormat="1" applyBorder="1" applyAlignment="1" applyProtection="1">
      <alignment horizontal="center" vertical="center" wrapText="1"/>
    </xf>
    <xf numFmtId="0" fontId="11" fillId="3" borderId="1" xfId="2" applyNumberFormat="1" applyFont="1" applyFill="1" applyBorder="1" applyAlignment="1" applyProtection="1">
      <alignment horizontal="center" vertical="center" wrapText="1"/>
    </xf>
    <xf numFmtId="0" fontId="11" fillId="0" borderId="1" xfId="2" applyNumberFormat="1" applyFont="1" applyBorder="1" applyAlignment="1">
      <alignment horizontal="center" vertical="center" wrapText="1"/>
    </xf>
    <xf numFmtId="0" fontId="3" fillId="4" borderId="3" xfId="0" applyFont="1" applyFill="1" applyBorder="1" applyAlignment="1" applyProtection="1">
      <alignment horizontal="right" vertical="center" wrapText="1" readingOrder="2"/>
    </xf>
    <xf numFmtId="0" fontId="3" fillId="4" borderId="2" xfId="0" applyFont="1" applyFill="1" applyBorder="1" applyAlignment="1" applyProtection="1">
      <alignment horizontal="right" vertical="center" wrapText="1" readingOrder="2"/>
    </xf>
    <xf numFmtId="0" fontId="3" fillId="4" borderId="1" xfId="0" applyFont="1" applyFill="1" applyBorder="1" applyAlignment="1" applyProtection="1">
      <alignment horizontal="right" vertical="center" readingOrder="2"/>
    </xf>
    <xf numFmtId="0" fontId="3" fillId="0" borderId="1" xfId="0" applyFont="1" applyBorder="1" applyAlignment="1" applyProtection="1">
      <alignment horizontal="center" vertical="center" wrapText="1" readingOrder="2"/>
      <protection locked="0"/>
    </xf>
    <xf numFmtId="0" fontId="3" fillId="0" borderId="1" xfId="0" applyFont="1" applyBorder="1" applyAlignment="1" applyProtection="1">
      <alignment horizontal="center" vertical="center" wrapText="1"/>
      <protection locked="0"/>
    </xf>
    <xf numFmtId="0" fontId="3" fillId="0" borderId="3" xfId="0" applyFont="1" applyBorder="1" applyAlignment="1" applyProtection="1">
      <alignment horizontal="center" vertical="center" wrapText="1" readingOrder="2"/>
      <protection locked="0"/>
    </xf>
    <xf numFmtId="0" fontId="3" fillId="0" borderId="2" xfId="0" applyFont="1" applyBorder="1" applyAlignment="1" applyProtection="1">
      <alignment horizontal="center" vertical="center" wrapText="1" readingOrder="2"/>
      <protection locked="0"/>
    </xf>
    <xf numFmtId="0" fontId="3" fillId="5" borderId="1" xfId="0" applyFont="1" applyFill="1" applyBorder="1" applyAlignment="1" applyProtection="1">
      <alignment horizontal="right" vertical="center" wrapText="1" readingOrder="2"/>
    </xf>
    <xf numFmtId="0" fontId="5" fillId="5" borderId="1" xfId="0" applyFont="1" applyFill="1" applyBorder="1" applyAlignment="1" applyProtection="1">
      <alignment horizontal="center" vertical="center" wrapText="1" readingOrder="2"/>
    </xf>
    <xf numFmtId="0" fontId="2" fillId="7" borderId="25" xfId="0" applyFont="1" applyFill="1" applyBorder="1" applyAlignment="1" applyProtection="1">
      <alignment horizontal="center" vertical="top" wrapText="1"/>
    </xf>
    <xf numFmtId="0" fontId="2" fillId="7" borderId="0" xfId="0" applyFont="1" applyFill="1" applyBorder="1" applyAlignment="1" applyProtection="1">
      <alignment horizontal="center" vertical="top" wrapText="1"/>
    </xf>
    <xf numFmtId="49" fontId="2" fillId="3" borderId="14" xfId="0" applyNumberFormat="1" applyFont="1" applyFill="1" applyBorder="1" applyAlignment="1" applyProtection="1">
      <alignment horizontal="center" vertical="center" wrapText="1"/>
    </xf>
    <xf numFmtId="49" fontId="2" fillId="3" borderId="15" xfId="0" applyNumberFormat="1" applyFont="1" applyFill="1" applyBorder="1" applyAlignment="1" applyProtection="1">
      <alignment horizontal="center" vertical="center" wrapText="1"/>
    </xf>
    <xf numFmtId="49" fontId="2" fillId="3" borderId="16" xfId="0" applyNumberFormat="1" applyFont="1" applyFill="1" applyBorder="1" applyAlignment="1" applyProtection="1">
      <alignment horizontal="center" vertical="center" wrapText="1"/>
    </xf>
    <xf numFmtId="0" fontId="2" fillId="3" borderId="13" xfId="0" applyFont="1" applyFill="1" applyBorder="1" applyAlignment="1" applyProtection="1">
      <alignment horizontal="center" vertical="center" wrapText="1"/>
    </xf>
    <xf numFmtId="0" fontId="2" fillId="3" borderId="6" xfId="0" applyFont="1" applyFill="1" applyBorder="1" applyAlignment="1" applyProtection="1">
      <alignment horizontal="center" vertical="center" wrapText="1"/>
    </xf>
    <xf numFmtId="0" fontId="2" fillId="3" borderId="12" xfId="0" applyFont="1" applyFill="1" applyBorder="1" applyAlignment="1" applyProtection="1">
      <alignment horizontal="center" vertical="center" wrapText="1"/>
    </xf>
    <xf numFmtId="0" fontId="5" fillId="3" borderId="3" xfId="0" applyFont="1" applyFill="1" applyBorder="1" applyAlignment="1" applyProtection="1">
      <alignment horizontal="center" vertical="center" wrapText="1"/>
    </xf>
    <xf numFmtId="0" fontId="5" fillId="3" borderId="7" xfId="0" applyFont="1" applyFill="1" applyBorder="1" applyAlignment="1" applyProtection="1">
      <alignment horizontal="center" vertical="center" wrapText="1"/>
    </xf>
    <xf numFmtId="0" fontId="5" fillId="3" borderId="2" xfId="0" applyFont="1" applyFill="1" applyBorder="1" applyAlignment="1" applyProtection="1">
      <alignment horizontal="center" vertical="center" wrapText="1"/>
    </xf>
    <xf numFmtId="49" fontId="2" fillId="3" borderId="1" xfId="0" applyNumberFormat="1" applyFont="1" applyFill="1" applyBorder="1" applyAlignment="1" applyProtection="1">
      <alignment horizontal="center" vertical="center" wrapText="1"/>
    </xf>
    <xf numFmtId="0" fontId="2" fillId="3" borderId="4" xfId="0" applyFont="1" applyFill="1" applyBorder="1" applyAlignment="1" applyProtection="1">
      <alignment horizontal="center" vertical="center" wrapText="1"/>
    </xf>
    <xf numFmtId="0" fontId="2" fillId="3" borderId="11" xfId="0" applyFont="1" applyFill="1" applyBorder="1" applyAlignment="1" applyProtection="1">
      <alignment horizontal="center" vertical="center" wrapText="1"/>
    </xf>
    <xf numFmtId="0" fontId="2" fillId="3" borderId="5" xfId="0" applyFont="1" applyFill="1" applyBorder="1" applyAlignment="1" applyProtection="1">
      <alignment horizontal="center" vertical="center" wrapText="1"/>
    </xf>
    <xf numFmtId="0" fontId="2" fillId="3" borderId="8" xfId="0" applyFont="1" applyFill="1" applyBorder="1" applyAlignment="1" applyProtection="1">
      <alignment horizontal="center" vertical="center" wrapText="1"/>
    </xf>
    <xf numFmtId="0" fontId="2" fillId="3" borderId="0" xfId="0" applyFont="1" applyFill="1" applyBorder="1" applyAlignment="1" applyProtection="1">
      <alignment horizontal="center" vertical="center" wrapText="1"/>
    </xf>
    <xf numFmtId="0" fontId="2" fillId="3" borderId="9" xfId="0" applyFont="1" applyFill="1" applyBorder="1" applyAlignment="1" applyProtection="1">
      <alignment horizontal="center" vertical="center" wrapText="1"/>
    </xf>
    <xf numFmtId="0" fontId="2" fillId="3" borderId="14" xfId="0" applyFont="1" applyFill="1" applyBorder="1" applyAlignment="1" applyProtection="1">
      <alignment horizontal="center" vertical="center" wrapText="1"/>
    </xf>
    <xf numFmtId="0" fontId="2" fillId="3" borderId="15" xfId="0" applyFont="1" applyFill="1" applyBorder="1" applyAlignment="1" applyProtection="1">
      <alignment horizontal="center" vertical="center" wrapText="1"/>
    </xf>
    <xf numFmtId="0" fontId="2" fillId="3" borderId="16" xfId="0" applyFont="1" applyFill="1" applyBorder="1" applyAlignment="1" applyProtection="1">
      <alignment horizontal="center" vertical="center" wrapText="1"/>
    </xf>
    <xf numFmtId="0" fontId="2" fillId="3" borderId="30" xfId="0" applyFont="1" applyFill="1" applyBorder="1" applyAlignment="1" applyProtection="1">
      <alignment horizontal="center" vertical="center" wrapText="1"/>
    </xf>
    <xf numFmtId="0" fontId="2" fillId="3" borderId="32" xfId="0" applyFont="1" applyFill="1" applyBorder="1" applyAlignment="1" applyProtection="1">
      <alignment horizontal="center" vertical="center" wrapText="1"/>
    </xf>
    <xf numFmtId="0" fontId="2" fillId="3" borderId="31" xfId="0" applyFont="1" applyFill="1" applyBorder="1" applyAlignment="1" applyProtection="1">
      <alignment horizontal="center" vertical="center" wrapText="1"/>
    </xf>
    <xf numFmtId="0" fontId="5" fillId="3" borderId="13" xfId="0" applyFont="1" applyFill="1" applyBorder="1" applyAlignment="1" applyProtection="1">
      <alignment horizontal="center" vertical="center" wrapText="1"/>
    </xf>
    <xf numFmtId="0" fontId="5" fillId="3" borderId="1" xfId="0" applyFont="1" applyFill="1" applyBorder="1" applyAlignment="1" applyProtection="1">
      <alignment horizontal="center" vertical="center" wrapText="1"/>
    </xf>
    <xf numFmtId="0" fontId="5" fillId="3" borderId="12" xfId="0" applyFont="1" applyFill="1" applyBorder="1" applyAlignment="1" applyProtection="1">
      <alignment horizontal="center" vertical="center" wrapText="1"/>
    </xf>
    <xf numFmtId="49" fontId="6" fillId="6" borderId="33" xfId="0" applyNumberFormat="1" applyFont="1" applyFill="1" applyBorder="1" applyAlignment="1" applyProtection="1">
      <alignment horizontal="center" vertical="center" wrapText="1" readingOrder="2"/>
    </xf>
    <xf numFmtId="49" fontId="6" fillId="6" borderId="32" xfId="0" applyNumberFormat="1" applyFont="1" applyFill="1" applyBorder="1" applyAlignment="1" applyProtection="1">
      <alignment horizontal="center" vertical="center" wrapText="1" readingOrder="2"/>
    </xf>
    <xf numFmtId="49" fontId="6" fillId="6" borderId="34" xfId="0" applyNumberFormat="1" applyFont="1" applyFill="1" applyBorder="1" applyAlignment="1" applyProtection="1">
      <alignment horizontal="center" vertical="center" wrapText="1" readingOrder="2"/>
    </xf>
    <xf numFmtId="0" fontId="2" fillId="3" borderId="28" xfId="0" applyFont="1" applyFill="1" applyBorder="1" applyAlignment="1" applyProtection="1">
      <alignment horizontal="center" vertical="center" wrapText="1"/>
    </xf>
    <xf numFmtId="0" fontId="2" fillId="3" borderId="10" xfId="0" applyFont="1" applyFill="1" applyBorder="1" applyAlignment="1" applyProtection="1">
      <alignment horizontal="center" vertical="center" wrapText="1"/>
    </xf>
    <xf numFmtId="0" fontId="2" fillId="3" borderId="21" xfId="0" applyFont="1" applyFill="1" applyBorder="1" applyAlignment="1" applyProtection="1">
      <alignment horizontal="center" vertical="center" wrapText="1"/>
    </xf>
    <xf numFmtId="0" fontId="2" fillId="7" borderId="31" xfId="0" applyFont="1" applyFill="1" applyBorder="1" applyAlignment="1" applyProtection="1">
      <alignment horizontal="center" vertical="top" wrapText="1"/>
    </xf>
    <xf numFmtId="0" fontId="2" fillId="7" borderId="29" xfId="0" applyFont="1" applyFill="1" applyBorder="1" applyAlignment="1" applyProtection="1">
      <alignment horizontal="center" vertical="top" wrapText="1"/>
    </xf>
    <xf numFmtId="0" fontId="2" fillId="3" borderId="1" xfId="0" applyFont="1" applyFill="1" applyBorder="1" applyAlignment="1" applyProtection="1">
      <alignment horizontal="center" vertical="center" wrapText="1"/>
    </xf>
    <xf numFmtId="0" fontId="5" fillId="2" borderId="1" xfId="0" applyFont="1" applyFill="1" applyBorder="1" applyAlignment="1" applyProtection="1">
      <alignment horizontal="center" vertical="center" wrapText="1"/>
      <protection locked="0"/>
    </xf>
    <xf numFmtId="0" fontId="5" fillId="2" borderId="1" xfId="0" applyFont="1" applyFill="1" applyBorder="1" applyAlignment="1" applyProtection="1">
      <alignment vertical="center" wrapText="1"/>
      <protection locked="0"/>
    </xf>
    <xf numFmtId="0" fontId="2" fillId="3" borderId="3" xfId="0" applyFont="1" applyFill="1" applyBorder="1" applyAlignment="1" applyProtection="1">
      <alignment horizontal="center" vertical="center" wrapText="1"/>
    </xf>
    <xf numFmtId="0" fontId="2" fillId="3" borderId="7" xfId="0" applyFont="1" applyFill="1" applyBorder="1" applyAlignment="1" applyProtection="1">
      <alignment horizontal="center" vertical="center" wrapText="1"/>
    </xf>
    <xf numFmtId="0" fontId="2" fillId="3" borderId="2" xfId="0" applyFont="1" applyFill="1" applyBorder="1" applyAlignment="1" applyProtection="1">
      <alignment horizontal="center" vertical="center" wrapText="1"/>
    </xf>
    <xf numFmtId="0" fontId="2" fillId="7" borderId="6" xfId="0" applyFont="1" applyFill="1" applyBorder="1" applyAlignment="1" applyProtection="1">
      <alignment horizontal="center" vertical="top" wrapText="1"/>
    </xf>
    <xf numFmtId="0" fontId="5" fillId="2" borderId="6" xfId="0" applyFont="1" applyFill="1" applyBorder="1" applyAlignment="1" applyProtection="1">
      <alignment horizontal="center" vertical="center" wrapText="1"/>
      <protection locked="0"/>
    </xf>
    <xf numFmtId="0" fontId="5" fillId="2" borderId="3" xfId="0" applyFont="1" applyFill="1" applyBorder="1" applyAlignment="1" applyProtection="1">
      <alignment horizontal="center" vertical="center" wrapText="1"/>
      <protection locked="0"/>
    </xf>
    <xf numFmtId="0" fontId="5" fillId="2" borderId="7" xfId="0" applyFont="1" applyFill="1" applyBorder="1" applyAlignment="1" applyProtection="1">
      <alignment horizontal="center" vertical="center" wrapText="1"/>
      <protection locked="0"/>
    </xf>
    <xf numFmtId="0" fontId="5" fillId="2" borderId="2" xfId="0" applyFont="1" applyFill="1" applyBorder="1" applyAlignment="1" applyProtection="1">
      <alignment horizontal="center" vertical="center" wrapText="1"/>
      <protection locked="0"/>
    </xf>
    <xf numFmtId="0" fontId="5" fillId="2" borderId="14" xfId="0" applyFont="1" applyFill="1" applyBorder="1" applyAlignment="1" applyProtection="1">
      <alignment horizontal="center" vertical="center" wrapText="1"/>
      <protection locked="0"/>
    </xf>
    <xf numFmtId="0" fontId="5" fillId="2" borderId="15" xfId="0" applyFont="1" applyFill="1" applyBorder="1" applyAlignment="1" applyProtection="1">
      <alignment horizontal="center" vertical="center" wrapText="1"/>
      <protection locked="0"/>
    </xf>
    <xf numFmtId="0" fontId="5" fillId="2" borderId="16" xfId="0" applyFont="1" applyFill="1" applyBorder="1" applyAlignment="1" applyProtection="1">
      <alignment horizontal="center" vertical="center" wrapText="1"/>
      <protection locked="0"/>
    </xf>
    <xf numFmtId="0" fontId="5" fillId="3" borderId="4" xfId="0" applyFont="1" applyFill="1" applyBorder="1" applyAlignment="1" applyProtection="1">
      <alignment horizontal="center" vertical="center" wrapText="1"/>
    </xf>
    <xf numFmtId="0" fontId="5" fillId="3" borderId="11" xfId="0" applyFont="1" applyFill="1" applyBorder="1" applyAlignment="1" applyProtection="1">
      <alignment horizontal="center" vertical="center" wrapText="1"/>
    </xf>
    <xf numFmtId="0" fontId="5" fillId="3" borderId="5" xfId="0" applyFont="1" applyFill="1" applyBorder="1" applyAlignment="1" applyProtection="1">
      <alignment horizontal="center" vertical="center" wrapText="1"/>
    </xf>
    <xf numFmtId="0" fontId="2" fillId="3" borderId="13" xfId="0" applyFont="1" applyFill="1" applyBorder="1" applyAlignment="1" applyProtection="1">
      <alignment vertical="center" wrapText="1"/>
    </xf>
    <xf numFmtId="0" fontId="5" fillId="2" borderId="17" xfId="0" applyFont="1" applyFill="1" applyBorder="1" applyAlignment="1" applyProtection="1">
      <alignment horizontal="center" vertical="center" wrapText="1"/>
      <protection locked="0"/>
    </xf>
    <xf numFmtId="0" fontId="5" fillId="2" borderId="19" xfId="0" applyFont="1" applyFill="1" applyBorder="1" applyAlignment="1" applyProtection="1">
      <alignment horizontal="center" vertical="center" wrapText="1"/>
      <protection locked="0"/>
    </xf>
    <xf numFmtId="0" fontId="5" fillId="2" borderId="12" xfId="0" applyFont="1" applyFill="1" applyBorder="1" applyAlignment="1" applyProtection="1">
      <alignment horizontal="center" vertical="center" wrapText="1"/>
      <protection locked="0"/>
    </xf>
    <xf numFmtId="0" fontId="5" fillId="3" borderId="12" xfId="0" applyFont="1" applyFill="1" applyBorder="1" applyAlignment="1" applyProtection="1">
      <alignment horizontal="center" vertical="center" wrapText="1" readingOrder="2"/>
    </xf>
    <xf numFmtId="0" fontId="5" fillId="3" borderId="36" xfId="0" applyFont="1" applyFill="1" applyBorder="1" applyAlignment="1" applyProtection="1">
      <alignment horizontal="center" vertical="center" wrapText="1" readingOrder="2"/>
    </xf>
    <xf numFmtId="0" fontId="5" fillId="3" borderId="6" xfId="0" applyFont="1" applyFill="1" applyBorder="1" applyAlignment="1" applyProtection="1">
      <alignment horizontal="center" vertical="center" wrapText="1"/>
    </xf>
    <xf numFmtId="0" fontId="5" fillId="3" borderId="10" xfId="0" applyFont="1" applyFill="1" applyBorder="1" applyAlignment="1" applyProtection="1">
      <alignment horizontal="center" vertical="center" wrapText="1"/>
    </xf>
    <xf numFmtId="0" fontId="5" fillId="3" borderId="17" xfId="0" applyFont="1" applyFill="1" applyBorder="1" applyAlignment="1" applyProtection="1">
      <alignment horizontal="center" vertical="center" wrapText="1"/>
    </xf>
    <xf numFmtId="0" fontId="5" fillId="3" borderId="18" xfId="0" applyFont="1" applyFill="1" applyBorder="1" applyAlignment="1" applyProtection="1">
      <alignment horizontal="center" vertical="center" wrapText="1"/>
    </xf>
    <xf numFmtId="0" fontId="5" fillId="3" borderId="19" xfId="0" applyFont="1" applyFill="1" applyBorder="1" applyAlignment="1" applyProtection="1">
      <alignment horizontal="center" vertical="center" wrapText="1"/>
    </xf>
    <xf numFmtId="0" fontId="5" fillId="3" borderId="26" xfId="0" applyFont="1" applyFill="1" applyBorder="1" applyAlignment="1" applyProtection="1">
      <alignment horizontal="center" vertical="center" wrapText="1"/>
    </xf>
    <xf numFmtId="0" fontId="5" fillId="3" borderId="27" xfId="0" applyFont="1" applyFill="1" applyBorder="1" applyAlignment="1" applyProtection="1">
      <alignment horizontal="center" vertical="center" wrapText="1"/>
    </xf>
    <xf numFmtId="0" fontId="5" fillId="3" borderId="29" xfId="0" applyFont="1" applyFill="1" applyBorder="1" applyAlignment="1" applyProtection="1">
      <alignment horizontal="center" vertical="center" wrapText="1"/>
    </xf>
    <xf numFmtId="0" fontId="2" fillId="2" borderId="28" xfId="0" applyFont="1" applyFill="1" applyBorder="1" applyAlignment="1" applyProtection="1">
      <alignment horizontal="center" vertical="center" wrapText="1"/>
      <protection locked="0"/>
    </xf>
    <xf numFmtId="0" fontId="2" fillId="2" borderId="6" xfId="0" applyFont="1" applyFill="1" applyBorder="1" applyAlignment="1" applyProtection="1">
      <alignment horizontal="center" vertical="center" wrapText="1"/>
      <protection locked="0"/>
    </xf>
    <xf numFmtId="0" fontId="5" fillId="2" borderId="13" xfId="0" applyFont="1" applyFill="1" applyBorder="1" applyAlignment="1" applyProtection="1">
      <alignment horizontal="center" vertical="center" wrapText="1"/>
      <protection locked="0"/>
    </xf>
    <xf numFmtId="0" fontId="2" fillId="2" borderId="1" xfId="0" applyFont="1" applyFill="1" applyBorder="1" applyAlignment="1" applyProtection="1">
      <alignment horizontal="center" vertical="center" wrapText="1"/>
      <protection locked="0"/>
    </xf>
    <xf numFmtId="0" fontId="2" fillId="3" borderId="20" xfId="0" applyFont="1" applyFill="1" applyBorder="1" applyAlignment="1" applyProtection="1">
      <alignment horizontal="center" vertical="center" wrapText="1"/>
    </xf>
    <xf numFmtId="49" fontId="2" fillId="3" borderId="28" xfId="0" applyNumberFormat="1" applyFont="1" applyFill="1" applyBorder="1" applyAlignment="1" applyProtection="1">
      <alignment horizontal="center" vertical="center" wrapText="1"/>
    </xf>
    <xf numFmtId="49" fontId="2" fillId="3" borderId="6" xfId="0" applyNumberFormat="1" applyFont="1" applyFill="1" applyBorder="1" applyAlignment="1" applyProtection="1">
      <alignment horizontal="center" vertical="center" wrapText="1"/>
    </xf>
    <xf numFmtId="49" fontId="2" fillId="3" borderId="35" xfId="0" applyNumberFormat="1" applyFont="1" applyFill="1" applyBorder="1" applyAlignment="1" applyProtection="1">
      <alignment horizontal="center" vertical="center" wrapText="1"/>
    </xf>
    <xf numFmtId="49" fontId="2" fillId="3" borderId="12" xfId="0" applyNumberFormat="1" applyFont="1" applyFill="1" applyBorder="1" applyAlignment="1" applyProtection="1">
      <alignment horizontal="center" vertical="center" wrapText="1"/>
    </xf>
    <xf numFmtId="0" fontId="2" fillId="3" borderId="1" xfId="0" applyFont="1" applyFill="1" applyBorder="1" applyAlignment="1" applyProtection="1">
      <alignment horizontal="right" vertical="center" wrapText="1" readingOrder="2"/>
    </xf>
    <xf numFmtId="49" fontId="2" fillId="3" borderId="20" xfId="0" applyNumberFormat="1" applyFont="1" applyFill="1" applyBorder="1" applyAlignment="1" applyProtection="1">
      <alignment horizontal="center" vertical="center" wrapText="1"/>
    </xf>
    <xf numFmtId="49" fontId="2" fillId="3" borderId="10" xfId="0" applyNumberFormat="1" applyFont="1" applyFill="1" applyBorder="1" applyAlignment="1" applyProtection="1">
      <alignment horizontal="center" vertical="center" wrapText="1"/>
    </xf>
    <xf numFmtId="0" fontId="5" fillId="3" borderId="30" xfId="0" applyFont="1" applyFill="1" applyBorder="1" applyAlignment="1" applyProtection="1">
      <alignment horizontal="center" vertical="center" wrapText="1"/>
    </xf>
    <xf numFmtId="0" fontId="5" fillId="3" borderId="32" xfId="0" applyFont="1" applyFill="1" applyBorder="1" applyAlignment="1" applyProtection="1">
      <alignment horizontal="center" vertical="center" wrapText="1"/>
    </xf>
    <xf numFmtId="0" fontId="5" fillId="3" borderId="31"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0" fontId="5" fillId="3" borderId="0" xfId="0" applyFont="1" applyFill="1" applyBorder="1" applyAlignment="1" applyProtection="1">
      <alignment horizontal="center" vertical="center" wrapText="1"/>
    </xf>
    <xf numFmtId="0" fontId="5" fillId="3" borderId="9" xfId="0" applyFont="1" applyFill="1" applyBorder="1" applyAlignment="1" applyProtection="1">
      <alignment horizontal="center" vertical="center" wrapText="1"/>
    </xf>
    <xf numFmtId="0" fontId="5" fillId="2" borderId="20" xfId="0" applyFont="1" applyFill="1" applyBorder="1" applyAlignment="1" applyProtection="1">
      <alignment horizontal="center" vertical="center" wrapText="1"/>
      <protection locked="0"/>
    </xf>
    <xf numFmtId="0" fontId="5" fillId="2" borderId="10" xfId="0" applyFont="1" applyFill="1" applyBorder="1" applyAlignment="1" applyProtection="1">
      <alignment horizontal="center" vertical="center" wrapText="1"/>
      <protection locked="0"/>
    </xf>
    <xf numFmtId="0" fontId="2" fillId="3" borderId="22" xfId="0" applyFont="1" applyFill="1" applyBorder="1" applyAlignment="1" applyProtection="1">
      <alignment horizontal="center" vertical="center" wrapText="1"/>
    </xf>
    <xf numFmtId="0" fontId="2" fillId="3" borderId="23" xfId="0" applyFont="1" applyFill="1" applyBorder="1" applyAlignment="1" applyProtection="1">
      <alignment horizontal="center" vertical="center" wrapText="1"/>
    </xf>
    <xf numFmtId="0" fontId="2" fillId="3" borderId="24" xfId="0" applyFont="1" applyFill="1" applyBorder="1" applyAlignment="1" applyProtection="1">
      <alignment horizontal="center" vertical="center" wrapText="1"/>
    </xf>
    <xf numFmtId="49" fontId="18" fillId="14" borderId="1" xfId="0" applyNumberFormat="1" applyFont="1" applyFill="1" applyBorder="1" applyAlignment="1" applyProtection="1">
      <alignment horizontal="center" vertical="center" wrapText="1"/>
    </xf>
    <xf numFmtId="1" fontId="10" fillId="8" borderId="1" xfId="1" applyNumberFormat="1" applyBorder="1" applyAlignment="1" applyProtection="1">
      <alignment horizontal="center" vertical="center" wrapText="1"/>
    </xf>
    <xf numFmtId="49" fontId="2" fillId="3" borderId="3" xfId="0" applyNumberFormat="1" applyFont="1" applyFill="1" applyBorder="1" applyAlignment="1" applyProtection="1">
      <alignment horizontal="center" vertical="center" wrapText="1"/>
    </xf>
    <xf numFmtId="49" fontId="2" fillId="3" borderId="7" xfId="0" applyNumberFormat="1" applyFont="1" applyFill="1" applyBorder="1" applyAlignment="1" applyProtection="1">
      <alignment horizontal="center" vertical="center" wrapText="1"/>
    </xf>
    <xf numFmtId="49" fontId="2" fillId="3" borderId="2" xfId="0" applyNumberFormat="1" applyFont="1" applyFill="1" applyBorder="1" applyAlignment="1" applyProtection="1">
      <alignment horizontal="center" vertical="center" wrapText="1"/>
    </xf>
    <xf numFmtId="1" fontId="10" fillId="8" borderId="28" xfId="1" applyNumberFormat="1" applyBorder="1" applyAlignment="1" applyProtection="1">
      <alignment horizontal="center" vertical="center" wrapText="1"/>
    </xf>
    <xf numFmtId="1" fontId="10" fillId="8" borderId="6" xfId="1" applyNumberFormat="1" applyBorder="1" applyAlignment="1" applyProtection="1">
      <alignment horizontal="center" vertical="center" wrapText="1"/>
    </xf>
    <xf numFmtId="0" fontId="18" fillId="3" borderId="1" xfId="0" applyFont="1" applyFill="1" applyBorder="1" applyAlignment="1" applyProtection="1">
      <alignment horizontal="center" vertical="center" wrapText="1"/>
    </xf>
    <xf numFmtId="0" fontId="19" fillId="3" borderId="1" xfId="0" applyFont="1" applyFill="1" applyBorder="1" applyAlignment="1" applyProtection="1">
      <alignment horizontal="center" vertical="center" wrapText="1"/>
    </xf>
    <xf numFmtId="49" fontId="18" fillId="15" borderId="1" xfId="0" applyNumberFormat="1" applyFont="1" applyFill="1" applyBorder="1" applyAlignment="1" applyProtection="1">
      <alignment horizontal="center" vertical="center" wrapText="1"/>
    </xf>
    <xf numFmtId="0" fontId="17" fillId="4" borderId="4" xfId="0" applyFont="1" applyFill="1" applyBorder="1" applyAlignment="1">
      <alignment horizontal="center" vertical="center" wrapText="1" readingOrder="2"/>
    </xf>
    <xf numFmtId="0" fontId="17" fillId="4" borderId="11" xfId="0" applyFont="1" applyFill="1" applyBorder="1" applyAlignment="1">
      <alignment horizontal="center" vertical="center" wrapText="1" readingOrder="2"/>
    </xf>
    <xf numFmtId="0" fontId="17" fillId="4" borderId="5" xfId="0" applyFont="1" applyFill="1" applyBorder="1" applyAlignment="1">
      <alignment horizontal="center" vertical="center" wrapText="1" readingOrder="2"/>
    </xf>
    <xf numFmtId="0" fontId="17" fillId="4" borderId="26" xfId="0" applyFont="1" applyFill="1" applyBorder="1" applyAlignment="1">
      <alignment horizontal="center" vertical="center" wrapText="1" readingOrder="2"/>
    </xf>
    <xf numFmtId="0" fontId="17" fillId="4" borderId="27" xfId="0" applyFont="1" applyFill="1" applyBorder="1" applyAlignment="1">
      <alignment horizontal="center" vertical="center" wrapText="1" readingOrder="2"/>
    </xf>
    <xf numFmtId="0" fontId="17" fillId="4" borderId="29" xfId="0" applyFont="1" applyFill="1" applyBorder="1" applyAlignment="1">
      <alignment horizontal="center" vertical="center" wrapText="1" readingOrder="2"/>
    </xf>
  </cellXfs>
  <cellStyles count="3">
    <cellStyle name="Accent3" xfId="1" builtinId="37"/>
    <cellStyle name="Normal" xfId="0" builtinId="0"/>
    <cellStyle name="Normal 2" xfId="2"/>
  </cellStyles>
  <dxfs count="16">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s>
  <tableStyles count="0" defaultTableStyle="TableStyleMedium2" defaultPivotStyle="PivotStyleLight16"/>
  <colors>
    <mruColors>
      <color rgb="FFF5F7F6"/>
      <color rgb="FFF78C8E"/>
      <color rgb="FFF7C7C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bar"/>
        <c:grouping val="clustered"/>
        <c:varyColors val="0"/>
        <c:ser>
          <c:idx val="0"/>
          <c:order val="0"/>
          <c:tx>
            <c:strRef>
              <c:f>تقرير!$B$1</c:f>
              <c:strCache>
                <c:ptCount val="1"/>
                <c:pt idx="0">
                  <c:v>حوكمة البيانات</c:v>
                </c:pt>
              </c:strCache>
            </c:strRef>
          </c:tx>
          <c:spPr>
            <a:solidFill>
              <a:schemeClr val="accent4"/>
            </a:solidFill>
            <a:ln>
              <a:noFill/>
            </a:ln>
            <a:effectLst/>
          </c:spPr>
          <c:invertIfNegative val="0"/>
          <c:dLbls>
            <c:spPr>
              <a:noFill/>
              <a:ln>
                <a:noFill/>
              </a:ln>
              <a:effectLst/>
            </c:spPr>
            <c:txPr>
              <a:bodyPr rot="0" spcFirstLastPara="1" vertOverflow="ellipsis" vert="horz" wrap="square" anchor="ctr" anchorCtr="1"/>
              <a:lstStyle/>
              <a:p>
                <a:pPr>
                  <a:defRPr sz="900" b="0" i="0" u="none" strike="noStrike" kern="1200" baseline="0">
                    <a:solidFill>
                      <a:schemeClr val="dk1">
                        <a:lumMod val="75000"/>
                        <a:lumOff val="25000"/>
                      </a:schemeClr>
                    </a:solidFill>
                    <a:latin typeface="CITC AL MOHANAD" panose="01000500000000020006" pitchFamily="2" charset="-78"/>
                    <a:ea typeface="+mn-ea"/>
                    <a:cs typeface="CITC AL MOHANAD" panose="01000500000000020006" pitchFamily="2" charset="-78"/>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dk1">
                          <a:lumMod val="35000"/>
                          <a:lumOff val="65000"/>
                        </a:schemeClr>
                      </a:solidFill>
                      <a:round/>
                    </a:ln>
                    <a:effectLst/>
                  </c:spPr>
                </c15:leaderLines>
              </c:ext>
            </c:extLst>
          </c:dLbls>
          <c:cat>
            <c:numRef>
              <c:f>تقرير!$A$2</c:f>
              <c:numCache>
                <c:formatCode>General</c:formatCode>
                <c:ptCount val="1"/>
                <c:pt idx="0">
                  <c:v>0</c:v>
                </c:pt>
              </c:numCache>
            </c:numRef>
          </c:cat>
          <c:val>
            <c:numRef>
              <c:f>تقرير!$B$2</c:f>
              <c:numCache>
                <c:formatCode>0.00</c:formatCode>
                <c:ptCount val="1"/>
                <c:pt idx="0">
                  <c:v>1.25</c:v>
                </c:pt>
              </c:numCache>
            </c:numRef>
          </c:val>
          <c:extLst>
            <c:ext xmlns:c16="http://schemas.microsoft.com/office/drawing/2014/chart" uri="{C3380CC4-5D6E-409C-BE32-E72D297353CC}">
              <c16:uniqueId val="{00000000-4185-44BB-959E-6B1E384444C9}"/>
            </c:ext>
          </c:extLst>
        </c:ser>
        <c:ser>
          <c:idx val="1"/>
          <c:order val="1"/>
          <c:tx>
            <c:strRef>
              <c:f>تقرير!$C$1</c:f>
              <c:strCache>
                <c:ptCount val="1"/>
                <c:pt idx="0">
                  <c:v>حماية البيانات الشخصية</c:v>
                </c:pt>
              </c:strCache>
            </c:strRef>
          </c:tx>
          <c:spPr>
            <a:solidFill>
              <a:schemeClr val="accent1"/>
            </a:solidFill>
            <a:ln>
              <a:noFill/>
            </a:ln>
            <a:effectLst/>
          </c:spPr>
          <c:invertIfNegative val="0"/>
          <c:dLbls>
            <c:spPr>
              <a:noFill/>
              <a:ln>
                <a:noFill/>
              </a:ln>
              <a:effectLst/>
            </c:spPr>
            <c:txPr>
              <a:bodyPr rot="0" spcFirstLastPara="1" vertOverflow="ellipsis" vert="horz" wrap="square" anchor="ctr" anchorCtr="1"/>
              <a:lstStyle/>
              <a:p>
                <a:pPr>
                  <a:defRPr sz="900" b="0" i="0" u="none" strike="noStrike" kern="1200" baseline="0">
                    <a:solidFill>
                      <a:schemeClr val="dk1">
                        <a:lumMod val="75000"/>
                        <a:lumOff val="25000"/>
                      </a:schemeClr>
                    </a:solidFill>
                    <a:latin typeface="CITC AL MOHANAD" panose="01000500000000020006" pitchFamily="2" charset="-78"/>
                    <a:ea typeface="+mn-ea"/>
                    <a:cs typeface="CITC AL MOHANAD" panose="01000500000000020006" pitchFamily="2" charset="-78"/>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dk1">
                          <a:lumMod val="35000"/>
                          <a:lumOff val="65000"/>
                        </a:schemeClr>
                      </a:solidFill>
                      <a:round/>
                    </a:ln>
                    <a:effectLst/>
                  </c:spPr>
                </c15:leaderLines>
              </c:ext>
            </c:extLst>
          </c:dLbls>
          <c:cat>
            <c:numRef>
              <c:f>تقرير!$A$2</c:f>
              <c:numCache>
                <c:formatCode>General</c:formatCode>
                <c:ptCount val="1"/>
                <c:pt idx="0">
                  <c:v>0</c:v>
                </c:pt>
              </c:numCache>
            </c:numRef>
          </c:cat>
          <c:val>
            <c:numRef>
              <c:f>تقرير!$C$2</c:f>
              <c:numCache>
                <c:formatCode>0.00</c:formatCode>
                <c:ptCount val="1"/>
                <c:pt idx="0">
                  <c:v>0</c:v>
                </c:pt>
              </c:numCache>
            </c:numRef>
          </c:val>
          <c:extLst>
            <c:ext xmlns:c16="http://schemas.microsoft.com/office/drawing/2014/chart" uri="{C3380CC4-5D6E-409C-BE32-E72D297353CC}">
              <c16:uniqueId val="{00000001-4185-44BB-959E-6B1E384444C9}"/>
            </c:ext>
          </c:extLst>
        </c:ser>
        <c:ser>
          <c:idx val="2"/>
          <c:order val="2"/>
          <c:tx>
            <c:strRef>
              <c:f>تقرير!$D$1</c:f>
              <c:strCache>
                <c:ptCount val="1"/>
                <c:pt idx="0">
                  <c:v>المعالجة داخل المملكة</c:v>
                </c:pt>
              </c:strCache>
            </c:strRef>
          </c:tx>
          <c:spPr>
            <a:solidFill>
              <a:schemeClr val="accent6"/>
            </a:solidFill>
            <a:ln>
              <a:noFill/>
            </a:ln>
            <a:effectLst/>
          </c:spPr>
          <c:invertIfNegative val="0"/>
          <c:dLbls>
            <c:spPr>
              <a:noFill/>
              <a:ln>
                <a:noFill/>
              </a:ln>
              <a:effectLst/>
            </c:spPr>
            <c:txPr>
              <a:bodyPr rot="0" spcFirstLastPara="1" vertOverflow="ellipsis" vert="horz" wrap="square" anchor="ctr" anchorCtr="1"/>
              <a:lstStyle/>
              <a:p>
                <a:pPr>
                  <a:defRPr sz="900" b="0" i="0" u="none" strike="noStrike" kern="1200" baseline="0">
                    <a:solidFill>
                      <a:schemeClr val="dk1">
                        <a:lumMod val="75000"/>
                        <a:lumOff val="25000"/>
                      </a:schemeClr>
                    </a:solidFill>
                    <a:latin typeface="CITC AL MOHANAD" panose="01000500000000020006" pitchFamily="2" charset="-78"/>
                    <a:ea typeface="+mn-ea"/>
                    <a:cs typeface="CITC AL MOHANAD" panose="01000500000000020006" pitchFamily="2" charset="-78"/>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dk1">
                          <a:lumMod val="35000"/>
                          <a:lumOff val="65000"/>
                        </a:schemeClr>
                      </a:solidFill>
                      <a:round/>
                    </a:ln>
                    <a:effectLst/>
                  </c:spPr>
                </c15:leaderLines>
              </c:ext>
            </c:extLst>
          </c:dLbls>
          <c:cat>
            <c:numRef>
              <c:f>تقرير!$A$2</c:f>
              <c:numCache>
                <c:formatCode>General</c:formatCode>
                <c:ptCount val="1"/>
                <c:pt idx="0">
                  <c:v>0</c:v>
                </c:pt>
              </c:numCache>
            </c:numRef>
          </c:cat>
          <c:val>
            <c:numRef>
              <c:f>تقرير!$D$2</c:f>
              <c:numCache>
                <c:formatCode>0.00</c:formatCode>
                <c:ptCount val="1"/>
                <c:pt idx="0">
                  <c:v>10</c:v>
                </c:pt>
              </c:numCache>
            </c:numRef>
          </c:val>
          <c:extLst>
            <c:ext xmlns:c16="http://schemas.microsoft.com/office/drawing/2014/chart" uri="{C3380CC4-5D6E-409C-BE32-E72D297353CC}">
              <c16:uniqueId val="{00000002-4185-44BB-959E-6B1E384444C9}"/>
            </c:ext>
          </c:extLst>
        </c:ser>
        <c:ser>
          <c:idx val="3"/>
          <c:order val="3"/>
          <c:tx>
            <c:strRef>
              <c:f>تقرير!$E$1</c:f>
              <c:strCache>
                <c:ptCount val="1"/>
                <c:pt idx="0">
                  <c:v>تسريب البيانات الشخصية</c:v>
                </c:pt>
              </c:strCache>
            </c:strRef>
          </c:tx>
          <c:spPr>
            <a:solidFill>
              <a:srgbClr val="FF7C80"/>
            </a:solidFill>
            <a:ln>
              <a:noFill/>
            </a:ln>
            <a:effectLst/>
          </c:spPr>
          <c:invertIfNegative val="0"/>
          <c:dLbls>
            <c:spPr>
              <a:noFill/>
              <a:ln>
                <a:noFill/>
              </a:ln>
              <a:effectLst/>
            </c:spPr>
            <c:txPr>
              <a:bodyPr rot="0" spcFirstLastPara="1" vertOverflow="ellipsis" vert="horz" wrap="square" anchor="ctr" anchorCtr="1"/>
              <a:lstStyle/>
              <a:p>
                <a:pPr>
                  <a:defRPr sz="900" b="0" i="0" u="none" strike="noStrike" kern="1200" baseline="0">
                    <a:solidFill>
                      <a:schemeClr val="dk1">
                        <a:lumMod val="75000"/>
                        <a:lumOff val="25000"/>
                      </a:schemeClr>
                    </a:solidFill>
                    <a:latin typeface="CITC AL MOHANAD" panose="01000500000000020006" pitchFamily="2" charset="-78"/>
                    <a:ea typeface="+mn-ea"/>
                    <a:cs typeface="CITC AL MOHANAD" panose="01000500000000020006" pitchFamily="2" charset="-78"/>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dk1">
                          <a:lumMod val="35000"/>
                          <a:lumOff val="65000"/>
                        </a:schemeClr>
                      </a:solidFill>
                      <a:round/>
                    </a:ln>
                    <a:effectLst/>
                  </c:spPr>
                </c15:leaderLines>
              </c:ext>
            </c:extLst>
          </c:dLbls>
          <c:cat>
            <c:numRef>
              <c:f>تقرير!$A$2</c:f>
              <c:numCache>
                <c:formatCode>General</c:formatCode>
                <c:ptCount val="1"/>
                <c:pt idx="0">
                  <c:v>0</c:v>
                </c:pt>
              </c:numCache>
            </c:numRef>
          </c:cat>
          <c:val>
            <c:numRef>
              <c:f>تقرير!$E$2</c:f>
              <c:numCache>
                <c:formatCode>0.00</c:formatCode>
                <c:ptCount val="1"/>
                <c:pt idx="0">
                  <c:v>0</c:v>
                </c:pt>
              </c:numCache>
            </c:numRef>
          </c:val>
          <c:extLst>
            <c:ext xmlns:c16="http://schemas.microsoft.com/office/drawing/2014/chart" uri="{C3380CC4-5D6E-409C-BE32-E72D297353CC}">
              <c16:uniqueId val="{00000003-4185-44BB-959E-6B1E384444C9}"/>
            </c:ext>
          </c:extLst>
        </c:ser>
        <c:ser>
          <c:idx val="4"/>
          <c:order val="4"/>
          <c:tx>
            <c:strRef>
              <c:f>تقرير!$F$1</c:f>
              <c:strCache>
                <c:ptCount val="1"/>
                <c:pt idx="0">
                  <c:v>حقوق المستخدمين</c:v>
                </c:pt>
              </c:strCache>
            </c:strRef>
          </c:tx>
          <c:spPr>
            <a:solidFill>
              <a:srgbClr val="9966FF"/>
            </a:solidFill>
            <a:ln>
              <a:noFill/>
            </a:ln>
            <a:effectLst/>
          </c:spPr>
          <c:invertIfNegative val="0"/>
          <c:dLbls>
            <c:spPr>
              <a:noFill/>
              <a:ln>
                <a:noFill/>
              </a:ln>
              <a:effectLst/>
            </c:spPr>
            <c:txPr>
              <a:bodyPr rot="0" spcFirstLastPara="1" vertOverflow="ellipsis" vert="horz" wrap="square" anchor="ctr" anchorCtr="1"/>
              <a:lstStyle/>
              <a:p>
                <a:pPr>
                  <a:defRPr sz="900" b="0" i="0" u="none" strike="noStrike" kern="1200" baseline="0">
                    <a:solidFill>
                      <a:schemeClr val="dk1">
                        <a:lumMod val="75000"/>
                        <a:lumOff val="25000"/>
                      </a:schemeClr>
                    </a:solidFill>
                    <a:latin typeface="CITC AL MOHANAD" panose="01000500000000020006" pitchFamily="2" charset="-78"/>
                    <a:ea typeface="+mn-ea"/>
                    <a:cs typeface="CITC AL MOHANAD" panose="01000500000000020006" pitchFamily="2" charset="-78"/>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dk1">
                          <a:lumMod val="35000"/>
                          <a:lumOff val="65000"/>
                        </a:schemeClr>
                      </a:solidFill>
                      <a:round/>
                    </a:ln>
                    <a:effectLst/>
                  </c:spPr>
                </c15:leaderLines>
              </c:ext>
            </c:extLst>
          </c:dLbls>
          <c:cat>
            <c:numRef>
              <c:f>تقرير!$A$2</c:f>
              <c:numCache>
                <c:formatCode>General</c:formatCode>
                <c:ptCount val="1"/>
                <c:pt idx="0">
                  <c:v>0</c:v>
                </c:pt>
              </c:numCache>
            </c:numRef>
          </c:cat>
          <c:val>
            <c:numRef>
              <c:f>تقرير!$F$2</c:f>
              <c:numCache>
                <c:formatCode>0.00</c:formatCode>
                <c:ptCount val="1"/>
                <c:pt idx="0">
                  <c:v>0</c:v>
                </c:pt>
              </c:numCache>
            </c:numRef>
          </c:val>
          <c:extLst>
            <c:ext xmlns:c16="http://schemas.microsoft.com/office/drawing/2014/chart" uri="{C3380CC4-5D6E-409C-BE32-E72D297353CC}">
              <c16:uniqueId val="{00000004-4185-44BB-959E-6B1E384444C9}"/>
            </c:ext>
          </c:extLst>
        </c:ser>
        <c:dLbls>
          <c:dLblPos val="outEnd"/>
          <c:showLegendKey val="0"/>
          <c:showVal val="1"/>
          <c:showCatName val="0"/>
          <c:showSerName val="0"/>
          <c:showPercent val="0"/>
          <c:showBubbleSize val="0"/>
        </c:dLbls>
        <c:gapWidth val="247"/>
        <c:axId val="963291519"/>
        <c:axId val="963294015"/>
      </c:barChart>
      <c:catAx>
        <c:axId val="963291519"/>
        <c:scaling>
          <c:orientation val="maxMin"/>
        </c:scaling>
        <c:delete val="0"/>
        <c:axPos val="l"/>
        <c:majorGridlines>
          <c:spPr>
            <a:ln w="9525" cap="flat" cmpd="sng" algn="ctr">
              <a:solidFill>
                <a:schemeClr val="dk1">
                  <a:lumMod val="15000"/>
                  <a:lumOff val="85000"/>
                </a:schemeClr>
              </a:solidFill>
              <a:round/>
            </a:ln>
            <a:effectLst/>
          </c:spPr>
        </c:majorGridlines>
        <c:numFmt formatCode="General" sourceLinked="1"/>
        <c:majorTickMark val="out"/>
        <c:minorTickMark val="none"/>
        <c:tickLblPos val="nextTo"/>
        <c:spPr>
          <a:noFill/>
          <a:ln w="9525" cap="flat" cmpd="sng" algn="ctr">
            <a:solidFill>
              <a:schemeClr val="dk1">
                <a:lumMod val="15000"/>
                <a:lumOff val="85000"/>
              </a:schemeClr>
            </a:solidFill>
            <a:round/>
          </a:ln>
          <a:effectLst/>
        </c:spPr>
        <c:txPr>
          <a:bodyPr rot="-60000000" spcFirstLastPara="1" vertOverflow="ellipsis" vert="horz" wrap="square" anchor="ctr" anchorCtr="1"/>
          <a:lstStyle/>
          <a:p>
            <a:pPr>
              <a:defRPr sz="900" b="0" i="0" u="none" strike="noStrike" kern="1200" cap="none" spc="0" normalizeH="0" baseline="0">
                <a:solidFill>
                  <a:schemeClr val="dk1">
                    <a:lumMod val="65000"/>
                    <a:lumOff val="35000"/>
                  </a:schemeClr>
                </a:solidFill>
                <a:latin typeface="CITC AL MOHANAD" panose="01000500000000020006" pitchFamily="2" charset="-78"/>
                <a:ea typeface="+mn-ea"/>
                <a:cs typeface="CITC AL MOHANAD" panose="01000500000000020006" pitchFamily="2" charset="-78"/>
              </a:defRPr>
            </a:pPr>
            <a:endParaRPr lang="en-US"/>
          </a:p>
        </c:txPr>
        <c:crossAx val="963294015"/>
        <c:crosses val="autoZero"/>
        <c:auto val="1"/>
        <c:lblAlgn val="ctr"/>
        <c:lblOffset val="100"/>
        <c:noMultiLvlLbl val="0"/>
      </c:catAx>
      <c:valAx>
        <c:axId val="963294015"/>
        <c:scaling>
          <c:orientation val="minMax"/>
          <c:max val="10"/>
        </c:scaling>
        <c:delete val="0"/>
        <c:axPos val="t"/>
        <c:majorGridlines>
          <c:spPr>
            <a:ln w="9525" cap="flat" cmpd="sng" algn="ctr">
              <a:solidFill>
                <a:schemeClr val="dk1">
                  <a:lumMod val="15000"/>
                  <a:lumOff val="85000"/>
                </a:schemeClr>
              </a:solidFill>
              <a:round/>
            </a:ln>
            <a:effectLst/>
          </c:spPr>
        </c:majorGridlines>
        <c:numFmt formatCode="0" sourceLinked="0"/>
        <c:majorTickMark val="none"/>
        <c:minorTickMark val="none"/>
        <c:tickLblPos val="high"/>
        <c:spPr>
          <a:noFill/>
          <a:ln>
            <a:noFill/>
          </a:ln>
          <a:effectLst/>
        </c:spPr>
        <c:txPr>
          <a:bodyPr rot="-60000000" spcFirstLastPara="1" vertOverflow="ellipsis" vert="horz" wrap="square" anchor="ctr" anchorCtr="1"/>
          <a:lstStyle/>
          <a:p>
            <a:pPr>
              <a:defRPr sz="900" b="0" i="0" u="none" strike="noStrike" kern="1200" baseline="0">
                <a:solidFill>
                  <a:schemeClr val="dk1">
                    <a:lumMod val="65000"/>
                    <a:lumOff val="35000"/>
                  </a:schemeClr>
                </a:solidFill>
                <a:latin typeface="CITC AL MOHANAD" panose="01000500000000020006" pitchFamily="2" charset="-78"/>
                <a:ea typeface="+mn-ea"/>
                <a:cs typeface="CITC AL MOHANAD" panose="01000500000000020006" pitchFamily="2" charset="-78"/>
              </a:defRPr>
            </a:pPr>
            <a:endParaRPr lang="en-US"/>
          </a:p>
        </c:txPr>
        <c:crossAx val="963291519"/>
        <c:crosses val="autoZero"/>
        <c:crossBetween val="between"/>
        <c:majorUnit val="1"/>
      </c:valAx>
      <c:spPr>
        <a:pattFill prst="ltDnDiag">
          <a:fgClr>
            <a:schemeClr val="dk1">
              <a:lumMod val="15000"/>
              <a:lumOff val="85000"/>
            </a:schemeClr>
          </a:fgClr>
          <a:bgClr>
            <a:schemeClr val="lt1"/>
          </a:bgClr>
        </a:pattFill>
        <a:ln>
          <a:noFill/>
        </a:ln>
        <a:effectLst/>
      </c:spPr>
    </c:plotArea>
    <c:legend>
      <c:legendPos val="b"/>
      <c:layout/>
      <c:overlay val="0"/>
      <c:spPr>
        <a:noFill/>
        <a:ln>
          <a:noFill/>
        </a:ln>
        <a:effectLst/>
      </c:spPr>
      <c:txPr>
        <a:bodyPr rot="0" spcFirstLastPara="1" vertOverflow="ellipsis" vert="horz" wrap="square" anchor="ctr" anchorCtr="1"/>
        <a:lstStyle/>
        <a:p>
          <a:pPr>
            <a:defRPr sz="900" b="0" i="0" u="none" strike="noStrike" kern="1200" baseline="0">
              <a:solidFill>
                <a:schemeClr val="dk1">
                  <a:lumMod val="65000"/>
                  <a:lumOff val="35000"/>
                </a:schemeClr>
              </a:solidFill>
              <a:latin typeface="CITC AL MOHANAD" panose="01000500000000020006" pitchFamily="2" charset="-78"/>
              <a:ea typeface="+mn-ea"/>
              <a:cs typeface="CITC AL MOHANAD" panose="01000500000000020006" pitchFamily="2" charset="-78"/>
            </a:defRPr>
          </a:pPr>
          <a:endParaRPr lang="en-US"/>
        </a:p>
      </c:txPr>
    </c:legend>
    <c:plotVisOnly val="1"/>
    <c:dispBlanksAs val="gap"/>
    <c:showDLblsOverMax val="0"/>
  </c:chart>
  <c:spPr>
    <a:solidFill>
      <a:schemeClr val="lt1"/>
    </a:solidFill>
    <a:ln w="9525" cap="flat" cmpd="sng" algn="ctr">
      <a:solidFill>
        <a:schemeClr val="dk1">
          <a:lumMod val="15000"/>
          <a:lumOff val="85000"/>
        </a:schemeClr>
      </a:solidFill>
      <a:round/>
    </a:ln>
    <a:effectLst/>
  </c:spPr>
  <c:txPr>
    <a:bodyPr/>
    <a:lstStyle/>
    <a:p>
      <a:pPr>
        <a:defRPr>
          <a:latin typeface="CITC AL MOHANAD" panose="01000500000000020006" pitchFamily="2" charset="-78"/>
          <a:cs typeface="CITC AL MOHANAD" panose="01000500000000020006" pitchFamily="2" charset="-78"/>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rtl="1">
              <a:defRPr sz="2000" b="0" i="0" u="none" strike="noStrike" kern="1200" cap="none" spc="0" normalizeH="0" baseline="0">
                <a:solidFill>
                  <a:schemeClr val="tx1">
                    <a:lumMod val="65000"/>
                    <a:lumOff val="35000"/>
                  </a:schemeClr>
                </a:solidFill>
                <a:latin typeface="CITC AL MOHANAD" panose="01000500000000020006" pitchFamily="2" charset="-78"/>
                <a:ea typeface="+mj-ea"/>
                <a:cs typeface="CITC AL MOHANAD" panose="01000500000000020006" pitchFamily="2" charset="-78"/>
              </a:defRPr>
            </a:pPr>
            <a:r>
              <a:rPr lang="ar-SA"/>
              <a:t>نتائج</a:t>
            </a:r>
            <a:r>
              <a:rPr lang="ar-SA" baseline="0"/>
              <a:t> التقييم</a:t>
            </a:r>
          </a:p>
        </c:rich>
      </c:tx>
      <c:layout/>
      <c:overlay val="0"/>
      <c:spPr>
        <a:noFill/>
        <a:ln>
          <a:noFill/>
        </a:ln>
        <a:effectLst/>
      </c:spPr>
      <c:txPr>
        <a:bodyPr rot="0" spcFirstLastPara="1" vertOverflow="ellipsis" vert="horz" wrap="square" anchor="ctr" anchorCtr="1"/>
        <a:lstStyle/>
        <a:p>
          <a:pPr rtl="1">
            <a:defRPr sz="2000" b="0" i="0" u="none" strike="noStrike" kern="1200" cap="none" spc="0" normalizeH="0" baseline="0">
              <a:solidFill>
                <a:schemeClr val="tx1">
                  <a:lumMod val="65000"/>
                  <a:lumOff val="35000"/>
                </a:schemeClr>
              </a:solidFill>
              <a:latin typeface="CITC AL MOHANAD" panose="01000500000000020006" pitchFamily="2" charset="-78"/>
              <a:ea typeface="+mj-ea"/>
              <a:cs typeface="CITC AL MOHANAD" panose="01000500000000020006" pitchFamily="2" charset="-78"/>
            </a:defRPr>
          </a:pPr>
          <a:endParaRPr lang="en-US"/>
        </a:p>
      </c:txPr>
    </c:title>
    <c:autoTitleDeleted val="0"/>
    <c:plotArea>
      <c:layout>
        <c:manualLayout>
          <c:layoutTarget val="inner"/>
          <c:xMode val="edge"/>
          <c:yMode val="edge"/>
          <c:x val="0.35090275898898921"/>
          <c:y val="0.29340836310631779"/>
          <c:w val="0.60461691883385005"/>
          <c:h val="0.55420766818726508"/>
        </c:manualLayout>
      </c:layout>
      <c:barChart>
        <c:barDir val="bar"/>
        <c:grouping val="clustered"/>
        <c:varyColors val="0"/>
        <c:ser>
          <c:idx val="0"/>
          <c:order val="0"/>
          <c:spPr>
            <a:solidFill>
              <a:schemeClr val="accent1"/>
            </a:solidFill>
            <a:ln>
              <a:noFill/>
            </a:ln>
            <a:effectLst/>
          </c:spPr>
          <c:invertIfNegative val="0"/>
          <c:cat>
            <c:strRef>
              <c:f>تقرير!$G$1:$I$1</c:f>
              <c:strCache>
                <c:ptCount val="3"/>
                <c:pt idx="0">
                  <c:v>مؤشر المعلومات الإضافية</c:v>
                </c:pt>
                <c:pt idx="1">
                  <c:v>مؤشر التقييم الذاتي</c:v>
                </c:pt>
                <c:pt idx="2">
                  <c:v>مجموع المؤشرات</c:v>
                </c:pt>
              </c:strCache>
            </c:strRef>
          </c:cat>
          <c:val>
            <c:numRef>
              <c:f>تقرير!$G$2:$I$2</c:f>
              <c:numCache>
                <c:formatCode>0.00</c:formatCode>
                <c:ptCount val="3"/>
                <c:pt idx="0">
                  <c:v>0</c:v>
                </c:pt>
                <c:pt idx="1">
                  <c:v>2</c:v>
                </c:pt>
                <c:pt idx="2">
                  <c:v>1</c:v>
                </c:pt>
              </c:numCache>
            </c:numRef>
          </c:val>
          <c:extLst>
            <c:ext xmlns:c16="http://schemas.microsoft.com/office/drawing/2014/chart" uri="{C3380CC4-5D6E-409C-BE32-E72D297353CC}">
              <c16:uniqueId val="{00000000-7CD9-4456-AD9A-BA237FFD4E85}"/>
            </c:ext>
          </c:extLst>
        </c:ser>
        <c:dLbls>
          <c:showLegendKey val="0"/>
          <c:showVal val="0"/>
          <c:showCatName val="0"/>
          <c:showSerName val="0"/>
          <c:showPercent val="0"/>
          <c:showBubbleSize val="0"/>
        </c:dLbls>
        <c:gapWidth val="269"/>
        <c:overlap val="-58"/>
        <c:axId val="1185854143"/>
        <c:axId val="1185841247"/>
      </c:barChart>
      <c:catAx>
        <c:axId val="1185854143"/>
        <c:scaling>
          <c:orientation val="maxMin"/>
        </c:scaling>
        <c:delete val="0"/>
        <c:axPos val="l"/>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kern="1200" cap="none" spc="0" normalizeH="0" baseline="0">
                <a:solidFill>
                  <a:schemeClr val="tx1">
                    <a:lumMod val="65000"/>
                    <a:lumOff val="35000"/>
                  </a:schemeClr>
                </a:solidFill>
                <a:latin typeface="CITC AL MOHANAD" panose="01000500000000020006" pitchFamily="2" charset="-78"/>
                <a:ea typeface="+mn-ea"/>
                <a:cs typeface="CITC AL MOHANAD" panose="01000500000000020006" pitchFamily="2" charset="-78"/>
              </a:defRPr>
            </a:pPr>
            <a:endParaRPr lang="en-US"/>
          </a:p>
        </c:txPr>
        <c:crossAx val="1185841247"/>
        <c:crosses val="autoZero"/>
        <c:auto val="0"/>
        <c:lblAlgn val="ctr"/>
        <c:lblOffset val="100"/>
        <c:noMultiLvlLbl val="0"/>
      </c:catAx>
      <c:valAx>
        <c:axId val="1185841247"/>
        <c:scaling>
          <c:orientation val="minMax"/>
          <c:max val="10"/>
        </c:scaling>
        <c:delete val="0"/>
        <c:axPos val="t"/>
        <c:majorGridlines>
          <c:spPr>
            <a:ln w="9525" cap="flat" cmpd="sng" algn="ctr">
              <a:solidFill>
                <a:schemeClr val="tx1">
                  <a:lumMod val="15000"/>
                  <a:lumOff val="85000"/>
                </a:schemeClr>
              </a:solidFill>
              <a:round/>
            </a:ln>
            <a:effectLst/>
          </c:spPr>
        </c:majorGridlines>
        <c:minorGridlines>
          <c:spPr>
            <a:ln w="9525" cap="flat" cmpd="sng" algn="ctr">
              <a:solidFill>
                <a:schemeClr val="tx1">
                  <a:lumMod val="5000"/>
                  <a:lumOff val="95000"/>
                </a:schemeClr>
              </a:solidFill>
              <a:round/>
            </a:ln>
            <a:effectLst/>
          </c:spPr>
        </c:minorGridlines>
        <c:numFmt formatCode="0" sourceLinked="0"/>
        <c:majorTickMark val="none"/>
        <c:minorTickMark val="none"/>
        <c:tickLblPos val="high"/>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CITC AL MOHANAD" panose="01000500000000020006" pitchFamily="2" charset="-78"/>
                <a:ea typeface="+mn-ea"/>
                <a:cs typeface="CITC AL MOHANAD" panose="01000500000000020006" pitchFamily="2" charset="-78"/>
              </a:defRPr>
            </a:pPr>
            <a:endParaRPr lang="en-US"/>
          </a:p>
        </c:txPr>
        <c:crossAx val="1185854143"/>
        <c:crosses val="autoZero"/>
        <c:crossBetween val="between"/>
        <c:majorUnit val="1"/>
        <c:minorUnit val="0.5"/>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latin typeface="CITC AL MOHANAD" panose="01000500000000020006" pitchFamily="2" charset="-78"/>
          <a:cs typeface="CITC AL MOHANAD" panose="01000500000000020006" pitchFamily="2" charset="-78"/>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1">
  <cs:axisTitle>
    <cs:lnRef idx="0"/>
    <cs:fillRef idx="0"/>
    <cs:effectRef idx="0"/>
    <cs:fontRef idx="minor">
      <a:schemeClr val="dk1">
        <a:lumMod val="65000"/>
        <a:lumOff val="35000"/>
      </a:schemeClr>
    </cs:fontRef>
    <cs:defRPr sz="900" b="1" kern="1200"/>
  </cs:axisTitle>
  <cs:categoryAxis>
    <cs:lnRef idx="0"/>
    <cs:fillRef idx="0"/>
    <cs:effectRef idx="0"/>
    <cs:fontRef idx="minor">
      <a:schemeClr val="dk1">
        <a:lumMod val="65000"/>
        <a:lumOff val="35000"/>
      </a:schemeClr>
    </cs:fontRef>
    <cs:spPr>
      <a:ln w="9525" cap="flat" cmpd="sng" algn="ctr">
        <a:solidFill>
          <a:schemeClr val="dk1">
            <a:lumMod val="15000"/>
            <a:lumOff val="85000"/>
          </a:schemeClr>
        </a:solidFill>
        <a:round/>
      </a:ln>
    </cs:spPr>
    <cs:defRPr sz="900" kern="1200" cap="none" spc="0" normalizeH="0" baseline="0"/>
  </cs:categoryAxis>
  <cs:chartArea>
    <cs:lnRef idx="0"/>
    <cs:fillRef idx="0"/>
    <cs:effectRef idx="0"/>
    <cs:fontRef idx="minor">
      <a:schemeClr val="dk1"/>
    </cs:fontRef>
    <cs:spPr>
      <a:solidFill>
        <a:schemeClr val="lt1"/>
      </a:solidFill>
      <a:ln w="9525" cap="flat" cmpd="sng" algn="ctr">
        <a:solidFill>
          <a:schemeClr val="dk1">
            <a:lumMod val="15000"/>
            <a:lumOff val="85000"/>
          </a:schemeClr>
        </a:solidFill>
        <a:round/>
      </a:ln>
    </cs:spPr>
    <cs:defRPr sz="900" kern="1200"/>
  </cs:chartArea>
  <cs:dataLabel>
    <cs:lnRef idx="0"/>
    <cs:fillRef idx="0"/>
    <cs:effectRef idx="0"/>
    <cs:fontRef idx="minor">
      <a:schemeClr val="dk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cs:spPr>
  </cs:dataPoint>
  <cs:dataPoint3D>
    <cs:lnRef idx="0"/>
    <cs:fillRef idx="0">
      <cs:styleClr val="auto"/>
    </cs:fillRef>
    <cs:effectRef idx="0"/>
    <cs:fontRef idx="minor">
      <a:schemeClr val="dk1"/>
    </cs:fontRef>
    <cs:spPr>
      <a:solidFill>
        <a:schemeClr val="phClr"/>
      </a:solidFill>
    </cs:spPr>
  </cs:dataPoint3D>
  <cs:dataPointLine>
    <cs:lnRef idx="0">
      <cs:styleClr val="auto"/>
    </cs:lnRef>
    <cs:fillRef idx="0"/>
    <cs:effectRef idx="0"/>
    <cs:fontRef idx="minor">
      <a:schemeClr val="dk1"/>
    </cs:fontRef>
    <cs:spPr>
      <a:ln w="22225" cap="rnd">
        <a:solidFill>
          <a:schemeClr val="phClr"/>
        </a:solidFill>
        <a:round/>
      </a:ln>
    </cs:spPr>
  </cs:dataPointLine>
  <cs:dataPointMarker>
    <cs:lnRef idx="0">
      <cs:styleClr val="auto"/>
    </cs:lnRef>
    <cs:fillRef idx="0">
      <cs:styleClr val="auto"/>
    </cs:fillRef>
    <cs:effectRef idx="0"/>
    <cs:fontRef idx="minor">
      <a:schemeClr val="dk1"/>
    </cs:fontRef>
    <cs:spPr>
      <a:solidFill>
        <a:schemeClr val="lt1"/>
      </a:solidFill>
      <a:ln w="15875">
        <a:solidFill>
          <a:schemeClr val="phClr"/>
        </a:solidFill>
        <a:round/>
      </a:ln>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dk1">
        <a:lumMod val="65000"/>
        <a:lumOff val="35000"/>
      </a:schemeClr>
    </cs:fontRef>
    <cs:spPr>
      <a:ln w="9525" cap="flat" cmpd="sng" algn="ctr">
        <a:solidFill>
          <a:schemeClr val="dk1">
            <a:lumMod val="15000"/>
            <a:lumOff val="85000"/>
          </a:schemeClr>
        </a:solidFill>
        <a:round/>
      </a:ln>
    </cs:spPr>
    <cs:defRPr sz="800" kern="1200"/>
  </cs:dataTable>
  <cs:downBar>
    <cs:lnRef idx="0"/>
    <cs:fillRef idx="0"/>
    <cs:effectRef idx="0"/>
    <cs:fontRef idx="minor">
      <a:schemeClr val="dk1"/>
    </cs:fontRef>
    <cs:spPr>
      <a:solidFill>
        <a:schemeClr val="dk1">
          <a:lumMod val="75000"/>
          <a:lumOff val="25000"/>
        </a:schemeClr>
      </a:solidFill>
      <a:ln w="9525" cap="flat" cmpd="sng" algn="ctr">
        <a:solidFill>
          <a:schemeClr val="dk1">
            <a:lumMod val="50000"/>
            <a:lumOff val="50000"/>
          </a:schemeClr>
        </a:solidFill>
        <a:round/>
      </a:ln>
    </cs:spPr>
  </cs:downBar>
  <cs:dropLine>
    <cs:lnRef idx="0"/>
    <cs:fillRef idx="0"/>
    <cs:effectRef idx="0"/>
    <cs:fontRef idx="minor">
      <a:schemeClr val="dk1"/>
    </cs:fontRef>
    <cs:spPr>
      <a:ln w="9525" cap="flat" cmpd="sng" algn="ctr">
        <a:solidFill>
          <a:schemeClr val="dk1">
            <a:lumMod val="35000"/>
            <a:lumOff val="65000"/>
          </a:schemeClr>
        </a:solidFill>
        <a:round/>
      </a:ln>
    </cs:spPr>
  </cs:dropLine>
  <cs:errorBar>
    <cs:lnRef idx="0"/>
    <cs:fillRef idx="0"/>
    <cs:effectRef idx="0"/>
    <cs:fontRef idx="minor">
      <a:schemeClr val="dk1"/>
    </cs:fontRef>
    <cs:spPr>
      <a:ln w="9525" cap="flat" cmpd="sng" algn="ctr">
        <a:solidFill>
          <a:schemeClr val="dk1">
            <a:lumMod val="50000"/>
            <a:lumOff val="50000"/>
          </a:schemeClr>
        </a:solidFill>
        <a:round/>
      </a:ln>
    </cs:spPr>
  </cs:errorBar>
  <cs:floor>
    <cs:lnRef idx="0"/>
    <cs:fillRef idx="0"/>
    <cs:effectRef idx="0"/>
    <cs:fontRef idx="minor">
      <a:schemeClr val="dk1"/>
    </cs:fontRef>
    <cs:spPr>
      <a:pattFill prst="ltDnDiag">
        <a:fgClr>
          <a:schemeClr val="dk1">
            <a:lumMod val="15000"/>
            <a:lumOff val="85000"/>
          </a:schemeClr>
        </a:fgClr>
        <a:bgClr>
          <a:schemeClr val="lt1"/>
        </a:bgClr>
      </a:pattFill>
    </cs:spPr>
  </cs:floor>
  <cs:gridlineMajor>
    <cs:lnRef idx="0"/>
    <cs:fillRef idx="0"/>
    <cs:effectRef idx="0"/>
    <cs:fontRef idx="minor">
      <a:schemeClr val="dk1"/>
    </cs:fontRef>
    <cs:spPr>
      <a:ln w="9525" cap="flat" cmpd="sng" algn="ctr">
        <a:solidFill>
          <a:schemeClr val="dk1">
            <a:lumMod val="15000"/>
            <a:lumOff val="85000"/>
          </a:schemeClr>
        </a:solidFill>
        <a:round/>
      </a:ln>
    </cs:spPr>
  </cs:gridlineMajor>
  <cs:gridlineMinor>
    <cs:lnRef idx="0"/>
    <cs:fillRef idx="0"/>
    <cs:effectRef idx="0"/>
    <cs:fontRef idx="minor">
      <a:schemeClr val="dk1"/>
    </cs:fontRef>
    <cs:spPr>
      <a:ln w="9525" cap="flat" cmpd="sng" algn="ctr">
        <a:solidFill>
          <a:schemeClr val="dk1">
            <a:lumMod val="5000"/>
            <a:lumOff val="95000"/>
          </a:schemeClr>
        </a:solidFill>
        <a:round/>
      </a:ln>
    </cs:spPr>
  </cs:gridlineMinor>
  <cs:hiLoLine>
    <cs:lnRef idx="0"/>
    <cs:fillRef idx="0"/>
    <cs:effectRef idx="0"/>
    <cs:fontRef idx="minor">
      <a:schemeClr val="dk1"/>
    </cs:fontRef>
    <cs:spPr>
      <a:ln w="9525" cap="flat" cmpd="sng" algn="ctr">
        <a:solidFill>
          <a:schemeClr val="dk1">
            <a:lumMod val="35000"/>
            <a:lumOff val="65000"/>
          </a:schemeClr>
        </a:solidFill>
        <a:round/>
      </a:ln>
    </cs:spPr>
  </cs:hiLoLine>
  <cs:leaderLine>
    <cs:lnRef idx="0"/>
    <cs:fillRef idx="0"/>
    <cs:effectRef idx="0"/>
    <cs:fontRef idx="minor">
      <a:schemeClr val="dk1"/>
    </cs:fontRef>
    <cs:spPr>
      <a:ln w="9525" cap="flat" cmpd="sng" algn="ctr">
        <a:solidFill>
          <a:schemeClr val="dk1">
            <a:lumMod val="35000"/>
            <a:lumOff val="65000"/>
          </a:schemeClr>
        </a:solidFill>
        <a:round/>
      </a:ln>
    </cs:spPr>
  </cs:leaderLine>
  <cs:legend>
    <cs:lnRef idx="0"/>
    <cs:fillRef idx="0"/>
    <cs:effectRef idx="0"/>
    <cs:fontRef idx="minor">
      <a:schemeClr val="dk1">
        <a:lumMod val="65000"/>
        <a:lumOff val="35000"/>
      </a:schemeClr>
    </cs:fontRef>
    <cs:defRPr sz="900" kern="1200"/>
  </cs:legend>
  <cs:plotArea>
    <cs:lnRef idx="0"/>
    <cs:fillRef idx="0"/>
    <cs:effectRef idx="0"/>
    <cs:fontRef idx="minor">
      <a:schemeClr val="dk1"/>
    </cs:fontRef>
    <cs:spPr>
      <a:pattFill prst="ltDnDiag">
        <a:fgClr>
          <a:schemeClr val="dk1">
            <a:lumMod val="15000"/>
            <a:lumOff val="85000"/>
          </a:schemeClr>
        </a:fgClr>
        <a:bgClr>
          <a:schemeClr val="lt1"/>
        </a:bgClr>
      </a:pattFill>
    </cs:spPr>
  </cs:plotArea>
  <cs:plotArea3D>
    <cs:lnRef idx="0"/>
    <cs:fillRef idx="0"/>
    <cs:effectRef idx="0"/>
    <cs:fontRef idx="minor">
      <a:schemeClr val="dk1"/>
    </cs:fontRef>
    <cs:spPr>
      <a:solidFill>
        <a:schemeClr val="lt1"/>
      </a:solidFill>
    </cs:spPr>
  </cs:plotArea3D>
  <cs:seriesAxis>
    <cs:lnRef idx="0"/>
    <cs:fillRef idx="0"/>
    <cs:effectRef idx="0"/>
    <cs:fontRef idx="minor">
      <a:schemeClr val="dk1">
        <a:lumMod val="65000"/>
        <a:lumOff val="35000"/>
      </a:schemeClr>
    </cs:fontRef>
    <cs:defRPr sz="900" kern="1200"/>
  </cs:seriesAxis>
  <cs:seriesLine>
    <cs:lnRef idx="0"/>
    <cs:fillRef idx="0"/>
    <cs:effectRef idx="0"/>
    <cs:fontRef idx="minor">
      <a:schemeClr val="dk1"/>
    </cs:fontRef>
    <cs:spPr>
      <a:ln w="9525" cap="flat" cmpd="sng" algn="ctr">
        <a:solidFill>
          <a:schemeClr val="dk1">
            <a:lumMod val="35000"/>
            <a:lumOff val="65000"/>
          </a:schemeClr>
        </a:solidFill>
        <a:round/>
      </a:ln>
    </cs:spPr>
  </cs:seriesLine>
  <cs:title>
    <cs:lnRef idx="0"/>
    <cs:fillRef idx="0"/>
    <cs:effectRef idx="0"/>
    <cs:fontRef idx="major">
      <a:schemeClr val="dk1">
        <a:lumMod val="50000"/>
        <a:lumOff val="50000"/>
      </a:schemeClr>
    </cs:fontRef>
    <cs:defRPr sz="1600" b="1" kern="1200" cap="none" spc="0" normalizeH="0" baseline="0"/>
  </cs:title>
  <cs:trendline>
    <cs:lnRef idx="0">
      <cs:styleClr val="auto"/>
    </cs:lnRef>
    <cs:fillRef idx="0"/>
    <cs:effectRef idx="0"/>
    <cs:fontRef idx="minor">
      <a:schemeClr val="dk1"/>
    </cs:fontRef>
    <cs:spPr>
      <a:ln w="19050" cap="rnd">
        <a:solidFill>
          <a:schemeClr val="phClr"/>
        </a:solidFill>
      </a:ln>
    </cs:spPr>
  </cs:trendline>
  <cs:trendlineLabel>
    <cs:lnRef idx="0"/>
    <cs:fillRef idx="0"/>
    <cs:effectRef idx="0"/>
    <cs:fontRef idx="minor">
      <a:schemeClr val="dk1">
        <a:lumMod val="65000"/>
        <a:lumOff val="35000"/>
      </a:schemeClr>
    </cs:fontRef>
    <cs:defRPr sz="900" kern="1200"/>
  </cs:trendlineLabel>
  <cs:upBar>
    <cs:lnRef idx="0"/>
    <cs:fillRef idx="0"/>
    <cs:effectRef idx="0"/>
    <cs:fontRef idx="minor">
      <a:schemeClr val="dk1"/>
    </cs:fontRef>
    <cs:spPr>
      <a:solidFill>
        <a:schemeClr val="lt1"/>
      </a:solidFill>
      <a:ln w="9525" cap="flat" cmpd="sng" algn="ctr">
        <a:solidFill>
          <a:schemeClr val="dk1">
            <a:lumMod val="50000"/>
            <a:lumOff val="50000"/>
          </a:schemeClr>
        </a:solidFill>
        <a:round/>
      </a:ln>
    </cs:spPr>
  </cs:upBar>
  <cs:valueAxis>
    <cs:lnRef idx="0"/>
    <cs:fillRef idx="0"/>
    <cs:effectRef idx="0"/>
    <cs:fontRef idx="minor">
      <a:schemeClr val="dk1">
        <a:lumMod val="65000"/>
        <a:lumOff val="35000"/>
      </a:schemeClr>
    </cs:fontRef>
    <cs:defRPr sz="900" kern="1200"/>
  </cs:valueAxis>
  <cs:wall>
    <cs:lnRef idx="0"/>
    <cs:fillRef idx="0"/>
    <cs:effectRef idx="0"/>
    <cs:fontRef idx="minor">
      <a:schemeClr val="dk1"/>
    </cs:fontRef>
    <cs:spPr>
      <a:pattFill prst="ltDnDiag">
        <a:fgClr>
          <a:schemeClr val="dk1">
            <a:lumMod val="15000"/>
            <a:lumOff val="85000"/>
          </a:schemeClr>
        </a:fgClr>
        <a:bgClr>
          <a:schemeClr val="lt1"/>
        </a:bgClr>
      </a:pattFill>
    </cs:spPr>
  </cs:wall>
</cs:chartStyle>
</file>

<file path=xl/charts/style2.xml><?xml version="1.0" encoding="utf-8"?>
<cs:chartStyle xmlns:cs="http://schemas.microsoft.com/office/drawing/2012/chartStyle" xmlns:a="http://schemas.openxmlformats.org/drawingml/2006/main" id="225">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b="0" kern="1200" cap="none" spc="0" normalizeH="0" baseline="0"/>
  </cs:categoryAxis>
  <cs:chartArea mods="allowNoFillOverride allowNoLineOverride">
    <cs:lnRef idx="0"/>
    <cs:fillRef idx="0"/>
    <cs:effectRef idx="0"/>
    <cs:fontRef idx="minor">
      <a:schemeClr val="dk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75000"/>
        <a:lumOff val="25000"/>
      </a:schemeClr>
    </cs:fontRef>
    <cs:spPr>
      <a:solidFill>
        <a:schemeClr val="dk1">
          <a:lumMod val="15000"/>
          <a:lumOff val="85000"/>
        </a:schemeClr>
      </a:solidFill>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cs:spPr>
  </cs:dataPoint>
  <cs:dataPoint3D>
    <cs:lnRef idx="0"/>
    <cs:fillRef idx="0">
      <cs:styleClr val="auto"/>
    </cs:fillRef>
    <cs:effectRef idx="0"/>
    <cs:fontRef idx="minor">
      <a:schemeClr val="dk1"/>
    </cs:fontRef>
    <cs:spPr>
      <a:solidFill>
        <a:schemeClr val="phClr"/>
      </a:solidFill>
    </cs:spPr>
  </cs:dataPoint3D>
  <cs:dataPointLine>
    <cs:lnRef idx="0">
      <cs:styleClr val="auto"/>
    </cs:lnRef>
    <cs:fillRef idx="0"/>
    <cs:effectRef idx="0"/>
    <cs:fontRef idx="minor">
      <a:schemeClr val="dk1"/>
    </cs:fontRef>
    <cs:spPr>
      <a:ln w="38100" cap="rnd">
        <a:solidFill>
          <a:schemeClr val="phClr"/>
        </a:solidFill>
        <a:round/>
      </a:ln>
    </cs:spPr>
  </cs:dataPointLine>
  <cs:dataPointMarker>
    <cs:lnRef idx="0"/>
    <cs:fillRef idx="0">
      <cs:styleClr val="auto"/>
    </cs:fillRef>
    <cs:effectRef idx="0"/>
    <cs:fontRef idx="minor">
      <a:schemeClr val="dk1"/>
    </cs:fontRef>
    <cs:spPr>
      <a:solidFill>
        <a:schemeClr val="phClr"/>
      </a:solidFill>
    </cs:spPr>
  </cs:dataPointMarker>
  <cs:dataPointMarkerLayout symbol="circle" size="8"/>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50000"/>
            <a:lumOff val="50000"/>
          </a:schemeClr>
        </a:solidFill>
      </a:ln>
    </cs:spPr>
  </cs:downBar>
  <cs:dropLine>
    <cs:lnRef idx="0"/>
    <cs:fillRef idx="0"/>
    <cs:effectRef idx="0"/>
    <cs:fontRef idx="minor">
      <a:schemeClr val="dk1"/>
    </cs:fontRef>
    <cs:spPr>
      <a:ln w="9525">
        <a:solidFill>
          <a:schemeClr val="tx1">
            <a:lumMod val="50000"/>
            <a:lumOff val="50000"/>
          </a:schemeClr>
        </a:solidFill>
        <a:prstDash val="dash"/>
      </a:ln>
    </cs:spPr>
  </cs:dropLine>
  <cs:errorBar>
    <cs:lnRef idx="0"/>
    <cs:fillRef idx="0"/>
    <cs:effectRef idx="0"/>
    <cs:fontRef idx="minor">
      <a:schemeClr val="dk1"/>
    </cs:fontRef>
    <cs:spPr>
      <a:ln w="9525">
        <a:solidFill>
          <a:schemeClr val="tx1">
            <a:lumMod val="50000"/>
            <a:lumOff val="50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w="9525" cap="flat" cmpd="sng" algn="ctr">
        <a:solidFill>
          <a:schemeClr val="tx1">
            <a:lumMod val="5000"/>
            <a:lumOff val="95000"/>
          </a:schemeClr>
        </a:solidFill>
        <a:round/>
      </a:ln>
    </cs:spPr>
  </cs:gridlineMinor>
  <cs:hiLoLine>
    <cs:lnRef idx="0"/>
    <cs:fillRef idx="0"/>
    <cs:effectRef idx="0"/>
    <cs:fontRef idx="minor">
      <a:schemeClr val="dk1"/>
    </cs:fontRef>
    <cs:spPr>
      <a:ln w="9525">
        <a:solidFill>
          <a:schemeClr val="tx1">
            <a:lumMod val="50000"/>
            <a:lumOff val="50000"/>
          </a:schemeClr>
        </a:solidFill>
        <a:prstDash val="dash"/>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ajor">
      <a:schemeClr val="tx1">
        <a:lumMod val="65000"/>
        <a:lumOff val="35000"/>
      </a:schemeClr>
    </cs:fontRef>
    <cs:defRPr sz="2000" b="0" kern="1200" cap="none" spc="0" normalizeH="0" baseline="0"/>
  </cs:title>
  <cs:trendline>
    <cs:lnRef idx="0">
      <cs:styleClr val="auto"/>
    </cs:lnRef>
    <cs:fillRef idx="0"/>
    <cs:effectRef idx="0"/>
    <cs:fontRef idx="minor">
      <a:schemeClr val="dk1"/>
    </cs:fontRef>
    <cs:spPr>
      <a:ln w="19050" cap="rnd">
        <a:solidFill>
          <a:schemeClr val="phClr"/>
        </a:solidFill>
        <a:round/>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50000"/>
            <a:lumOff val="50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dk1"/>
    </cs:fontRef>
  </cs:wall>
</cs:chartStyl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0</xdr:col>
      <xdr:colOff>74544</xdr:colOff>
      <xdr:row>3</xdr:row>
      <xdr:rowOff>24847</xdr:rowOff>
    </xdr:from>
    <xdr:to>
      <xdr:col>4</xdr:col>
      <xdr:colOff>281609</xdr:colOff>
      <xdr:row>12</xdr:row>
      <xdr:rowOff>0</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4</xdr:col>
      <xdr:colOff>372717</xdr:colOff>
      <xdr:row>3</xdr:row>
      <xdr:rowOff>32302</xdr:rowOff>
    </xdr:from>
    <xdr:to>
      <xdr:col>8</xdr:col>
      <xdr:colOff>496957</xdr:colOff>
      <xdr:row>12</xdr:row>
      <xdr:rowOff>0</xdr:rowOff>
    </xdr:to>
    <xdr:graphicFrame macro="">
      <xdr:nvGraphicFramePr>
        <xdr:cNvPr id="3"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B2:G19"/>
  <sheetViews>
    <sheetView rightToLeft="1" zoomScaleNormal="100" workbookViewId="0">
      <selection activeCell="D4" sqref="D4"/>
    </sheetView>
  </sheetViews>
  <sheetFormatPr defaultColWidth="10.875" defaultRowHeight="22.5" x14ac:dyDescent="0.55000000000000004"/>
  <cols>
    <col min="1" max="1" width="10.875" style="13"/>
    <col min="2" max="2" width="25.25" style="15" bestFit="1" customWidth="1"/>
    <col min="3" max="3" width="25.25" style="15" customWidth="1"/>
    <col min="4" max="4" width="42.875" style="15" customWidth="1"/>
    <col min="5" max="5" width="45.875" style="15" customWidth="1"/>
    <col min="6" max="6" width="26.125" style="15" customWidth="1"/>
    <col min="7" max="7" width="21.375" style="13" customWidth="1"/>
    <col min="8" max="16384" width="10.875" style="13"/>
  </cols>
  <sheetData>
    <row r="2" spans="2:7" x14ac:dyDescent="0.3">
      <c r="B2" s="115" t="s">
        <v>9</v>
      </c>
      <c r="C2" s="116"/>
      <c r="D2" s="116"/>
      <c r="E2" s="116"/>
      <c r="F2" s="116"/>
      <c r="G2" s="116"/>
    </row>
    <row r="3" spans="2:7" s="38" customFormat="1" ht="15.75" x14ac:dyDescent="0.25"/>
    <row r="4" spans="2:7" x14ac:dyDescent="0.3">
      <c r="B4" s="106" t="s">
        <v>11</v>
      </c>
      <c r="C4" s="107"/>
      <c r="D4" s="1"/>
      <c r="E4" s="39" t="s">
        <v>12</v>
      </c>
      <c r="F4" s="110"/>
      <c r="G4" s="110"/>
    </row>
    <row r="5" spans="2:7" s="38" customFormat="1" ht="15.75" x14ac:dyDescent="0.25"/>
    <row r="6" spans="2:7" ht="21.6" customHeight="1" x14ac:dyDescent="0.3">
      <c r="B6" s="113" t="s">
        <v>10</v>
      </c>
      <c r="C6" s="113"/>
      <c r="D6" s="113"/>
      <c r="E6" s="113"/>
      <c r="F6" s="113"/>
      <c r="G6" s="113"/>
    </row>
    <row r="7" spans="2:7" x14ac:dyDescent="0.3">
      <c r="B7" s="106" t="s">
        <v>3</v>
      </c>
      <c r="C7" s="107"/>
      <c r="D7" s="1"/>
      <c r="E7" s="39" t="s">
        <v>4</v>
      </c>
      <c r="F7" s="110"/>
      <c r="G7" s="110"/>
    </row>
    <row r="8" spans="2:7" x14ac:dyDescent="0.3">
      <c r="B8" s="106" t="s">
        <v>13</v>
      </c>
      <c r="C8" s="107"/>
      <c r="D8" s="1"/>
      <c r="E8" s="39" t="s">
        <v>5</v>
      </c>
      <c r="F8" s="110"/>
      <c r="G8" s="110"/>
    </row>
    <row r="9" spans="2:7" x14ac:dyDescent="0.3">
      <c r="B9" s="106" t="s">
        <v>6</v>
      </c>
      <c r="C9" s="107"/>
      <c r="D9" s="1"/>
      <c r="E9" s="39" t="s">
        <v>7</v>
      </c>
      <c r="F9" s="109"/>
      <c r="G9" s="109"/>
    </row>
    <row r="10" spans="2:7" ht="21.6" customHeight="1" x14ac:dyDescent="0.3">
      <c r="B10" s="113" t="s">
        <v>59</v>
      </c>
      <c r="C10" s="113"/>
      <c r="D10" s="113"/>
      <c r="E10" s="113"/>
      <c r="F10" s="113"/>
      <c r="G10" s="113"/>
    </row>
    <row r="11" spans="2:7" x14ac:dyDescent="0.3">
      <c r="B11" s="106" t="s">
        <v>3</v>
      </c>
      <c r="C11" s="107"/>
      <c r="D11" s="1"/>
      <c r="E11" s="40" t="s">
        <v>4</v>
      </c>
      <c r="F11" s="110"/>
      <c r="G11" s="110"/>
    </row>
    <row r="12" spans="2:7" x14ac:dyDescent="0.3">
      <c r="B12" s="106" t="s">
        <v>13</v>
      </c>
      <c r="C12" s="107"/>
      <c r="D12" s="1"/>
      <c r="E12" s="39" t="s">
        <v>5</v>
      </c>
      <c r="F12" s="110"/>
      <c r="G12" s="110"/>
    </row>
    <row r="13" spans="2:7" x14ac:dyDescent="0.3">
      <c r="B13" s="106" t="s">
        <v>6</v>
      </c>
      <c r="C13" s="107"/>
      <c r="D13" s="1"/>
      <c r="E13" s="39" t="s">
        <v>7</v>
      </c>
      <c r="F13" s="109"/>
      <c r="G13" s="109"/>
    </row>
    <row r="14" spans="2:7" s="38" customFormat="1" ht="15.75" x14ac:dyDescent="0.25"/>
    <row r="15" spans="2:7" x14ac:dyDescent="0.3">
      <c r="B15" s="114" t="s">
        <v>14</v>
      </c>
      <c r="C15" s="114"/>
      <c r="D15" s="114"/>
      <c r="E15" s="114"/>
      <c r="F15" s="114"/>
      <c r="G15" s="114"/>
    </row>
    <row r="16" spans="2:7" x14ac:dyDescent="0.3">
      <c r="B16" s="106" t="s">
        <v>8</v>
      </c>
      <c r="C16" s="107"/>
      <c r="D16" s="1"/>
      <c r="E16" s="40" t="s">
        <v>15</v>
      </c>
      <c r="F16" s="110"/>
      <c r="G16" s="110"/>
    </row>
    <row r="17" spans="2:7" x14ac:dyDescent="0.3">
      <c r="B17" s="106" t="s">
        <v>61</v>
      </c>
      <c r="C17" s="107"/>
      <c r="D17" s="2"/>
      <c r="E17" s="108" t="s">
        <v>16</v>
      </c>
      <c r="F17" s="40" t="s">
        <v>17</v>
      </c>
      <c r="G17" s="3"/>
    </row>
    <row r="18" spans="2:7" x14ac:dyDescent="0.3">
      <c r="B18" s="106" t="s">
        <v>60</v>
      </c>
      <c r="C18" s="107"/>
      <c r="D18" s="8"/>
      <c r="E18" s="108"/>
      <c r="F18" s="40" t="s">
        <v>43</v>
      </c>
      <c r="G18" s="3"/>
    </row>
    <row r="19" spans="2:7" ht="42.95" customHeight="1" x14ac:dyDescent="0.3">
      <c r="B19" s="106" t="s">
        <v>18</v>
      </c>
      <c r="C19" s="107"/>
      <c r="D19" s="1"/>
      <c r="E19" s="39" t="s">
        <v>19</v>
      </c>
      <c r="F19" s="111"/>
      <c r="G19" s="112"/>
    </row>
  </sheetData>
  <sheetProtection algorithmName="SHA-512" hashValue="K7dyHCSKgBe5x09v18bDhs8Z/xNJVGdhAiOeuyZjJ58ZxRa9z4vqGFIEM6M4TtFDtXUTTxl/zCocP3QRLF4GeQ==" saltValue="9Z/D2t9DtDIa7WAyCxuvmw==" spinCount="100000" sheet="1" objects="1" scenarios="1"/>
  <mergeCells count="25">
    <mergeCell ref="B2:G2"/>
    <mergeCell ref="F4:G4"/>
    <mergeCell ref="B6:G6"/>
    <mergeCell ref="F7:G7"/>
    <mergeCell ref="F8:G8"/>
    <mergeCell ref="B4:C4"/>
    <mergeCell ref="F19:G19"/>
    <mergeCell ref="B10:G10"/>
    <mergeCell ref="F13:G13"/>
    <mergeCell ref="B15:G15"/>
    <mergeCell ref="F16:G16"/>
    <mergeCell ref="B16:C16"/>
    <mergeCell ref="B18:C18"/>
    <mergeCell ref="B19:C19"/>
    <mergeCell ref="B13:C13"/>
    <mergeCell ref="B12:C12"/>
    <mergeCell ref="B11:C11"/>
    <mergeCell ref="B17:C17"/>
    <mergeCell ref="B9:C9"/>
    <mergeCell ref="B8:C8"/>
    <mergeCell ref="B7:C7"/>
    <mergeCell ref="E17:E18"/>
    <mergeCell ref="F9:G9"/>
    <mergeCell ref="F11:G11"/>
    <mergeCell ref="F12:G12"/>
  </mergeCells>
  <dataValidations count="3">
    <dataValidation type="list" allowBlank="1" showInputMessage="1" showErrorMessage="1" sqref="D16">
      <formula1>"قطاع الاتصالات, قطاع تقنية المعلومات,  قطاع البريد"</formula1>
    </dataValidation>
    <dataValidation type="date" operator="lessThan" allowBlank="1" showInputMessage="1" showErrorMessage="1" error="يرجى إضافة تاريخ أقدم _x000a_" sqref="D18">
      <formula1>44110</formula1>
    </dataValidation>
    <dataValidation type="whole" operator="greaterThan" allowBlank="1" showInputMessage="1" showErrorMessage="1" error="يرجى إضافة رقم صحيح" sqref="D17">
      <formula1>0</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M72"/>
  <sheetViews>
    <sheetView rightToLeft="1" tabSelected="1" zoomScale="82" zoomScaleNormal="100" workbookViewId="0">
      <selection activeCell="F10" sqref="F10"/>
    </sheetView>
  </sheetViews>
  <sheetFormatPr defaultColWidth="10.75" defaultRowHeight="18.75" x14ac:dyDescent="0.3"/>
  <cols>
    <col min="1" max="1" width="10.75" style="9"/>
    <col min="2" max="2" width="7.25" style="10" customWidth="1"/>
    <col min="3" max="3" width="38.5" style="10" customWidth="1"/>
    <col min="4" max="4" width="18.25" style="9" customWidth="1"/>
    <col min="5" max="5" width="29.875" style="9" customWidth="1"/>
    <col min="6" max="6" width="18.375" style="11" customWidth="1"/>
    <col min="7" max="7" width="57.5" style="9" customWidth="1"/>
    <col min="8" max="8" width="20.25" style="9" customWidth="1"/>
    <col min="9" max="9" width="13.375" style="12" customWidth="1"/>
    <col min="10" max="10" width="12.5" style="13" customWidth="1"/>
    <col min="11" max="11" width="11.75" style="13" bestFit="1" customWidth="1"/>
    <col min="12" max="12" width="7" style="13" bestFit="1" customWidth="1"/>
    <col min="13" max="16384" width="10.75" style="13"/>
  </cols>
  <sheetData>
    <row r="1" spans="1:13" ht="19.5" thickBot="1" x14ac:dyDescent="0.35"/>
    <row r="2" spans="1:13" s="14" customFormat="1" ht="22.5" x14ac:dyDescent="0.3">
      <c r="A2" s="142" t="s">
        <v>106</v>
      </c>
      <c r="B2" s="143"/>
      <c r="C2" s="143"/>
      <c r="D2" s="143"/>
      <c r="E2" s="143"/>
      <c r="F2" s="143"/>
      <c r="G2" s="143"/>
      <c r="H2" s="143"/>
      <c r="I2" s="144"/>
    </row>
    <row r="3" spans="1:13" s="15" customFormat="1" ht="60.75" customHeight="1" thickBot="1" x14ac:dyDescent="0.6">
      <c r="A3" s="188" t="s">
        <v>1</v>
      </c>
      <c r="B3" s="189"/>
      <c r="C3" s="171" t="s">
        <v>105</v>
      </c>
      <c r="D3" s="171"/>
      <c r="E3" s="171"/>
      <c r="F3" s="171"/>
      <c r="G3" s="171"/>
      <c r="H3" s="171"/>
      <c r="I3" s="172"/>
    </row>
    <row r="4" spans="1:13" s="17" customFormat="1" ht="22.5" x14ac:dyDescent="0.55000000000000004">
      <c r="A4" s="148" t="s">
        <v>42</v>
      </c>
      <c r="B4" s="156" t="s">
        <v>31</v>
      </c>
      <c r="C4" s="156"/>
      <c r="D4" s="156"/>
      <c r="E4" s="156"/>
      <c r="F4" s="156" t="s">
        <v>2</v>
      </c>
      <c r="G4" s="156"/>
      <c r="H4" s="156"/>
      <c r="I4" s="156"/>
      <c r="J4" s="16"/>
      <c r="K4" s="16"/>
      <c r="L4" s="16"/>
      <c r="M4" s="16"/>
    </row>
    <row r="5" spans="1:13" s="17" customFormat="1" ht="22.5" x14ac:dyDescent="0.55000000000000004">
      <c r="A5" s="149"/>
      <c r="B5" s="153" t="s">
        <v>58</v>
      </c>
      <c r="C5" s="154"/>
      <c r="D5" s="154"/>
      <c r="E5" s="155"/>
      <c r="F5" s="18" t="s">
        <v>20</v>
      </c>
      <c r="G5" s="150" t="s">
        <v>0</v>
      </c>
      <c r="H5" s="150"/>
      <c r="I5" s="150"/>
      <c r="J5" s="16"/>
      <c r="K5" s="16"/>
      <c r="L5" s="16"/>
      <c r="M5" s="16"/>
    </row>
    <row r="6" spans="1:13" s="20" customFormat="1" ht="183.75" customHeight="1" x14ac:dyDescent="0.55000000000000004">
      <c r="A6" s="145" t="s">
        <v>40</v>
      </c>
      <c r="B6" s="19">
        <v>1</v>
      </c>
      <c r="C6" s="190" t="s">
        <v>82</v>
      </c>
      <c r="D6" s="190"/>
      <c r="E6" s="190"/>
      <c r="F6" s="4"/>
      <c r="G6" s="153" t="s">
        <v>55</v>
      </c>
      <c r="H6" s="154"/>
      <c r="I6" s="155"/>
      <c r="J6" s="9"/>
      <c r="K6" s="9"/>
      <c r="L6" s="9"/>
      <c r="M6" s="9"/>
    </row>
    <row r="7" spans="1:13" s="15" customFormat="1" ht="22.5" x14ac:dyDescent="0.55000000000000004">
      <c r="A7" s="146"/>
      <c r="B7" s="19" t="s">
        <v>89</v>
      </c>
      <c r="C7" s="21" t="s">
        <v>25</v>
      </c>
      <c r="D7" s="158"/>
      <c r="E7" s="159"/>
      <c r="F7" s="159"/>
      <c r="G7" s="159"/>
      <c r="H7" s="159"/>
      <c r="I7" s="160"/>
      <c r="J7" s="13"/>
      <c r="K7" s="13"/>
      <c r="L7" s="13"/>
      <c r="M7" s="13"/>
    </row>
    <row r="8" spans="1:13" s="15" customFormat="1" ht="23.25" thickBot="1" x14ac:dyDescent="0.6">
      <c r="A8" s="147"/>
      <c r="B8" s="22" t="s">
        <v>90</v>
      </c>
      <c r="C8" s="23" t="s">
        <v>78</v>
      </c>
      <c r="D8" s="161"/>
      <c r="E8" s="162"/>
      <c r="F8" s="162"/>
      <c r="G8" s="162"/>
      <c r="H8" s="162"/>
      <c r="I8" s="163"/>
      <c r="J8" s="13"/>
      <c r="K8" s="13"/>
      <c r="L8" s="13"/>
      <c r="M8" s="13"/>
    </row>
    <row r="9" spans="1:13" s="15" customFormat="1" ht="22.5" x14ac:dyDescent="0.55000000000000004">
      <c r="A9" s="121" t="s">
        <v>28</v>
      </c>
      <c r="B9" s="47" t="s">
        <v>91</v>
      </c>
      <c r="C9" s="130" t="s">
        <v>81</v>
      </c>
      <c r="D9" s="131"/>
      <c r="E9" s="132"/>
      <c r="F9" s="45"/>
      <c r="G9" s="25" t="s">
        <v>22</v>
      </c>
      <c r="H9" s="157"/>
      <c r="I9" s="157"/>
      <c r="J9" s="13"/>
      <c r="K9" s="13"/>
      <c r="L9" s="13"/>
      <c r="M9" s="13"/>
    </row>
    <row r="10" spans="1:13" s="15" customFormat="1" ht="87" customHeight="1" x14ac:dyDescent="0.55000000000000004">
      <c r="A10" s="121"/>
      <c r="B10" s="19" t="s">
        <v>92</v>
      </c>
      <c r="C10" s="150" t="s">
        <v>88</v>
      </c>
      <c r="D10" s="150"/>
      <c r="E10" s="150"/>
      <c r="F10" s="4"/>
      <c r="G10" s="130"/>
      <c r="H10" s="131"/>
      <c r="I10" s="132"/>
      <c r="J10" s="13"/>
      <c r="K10" s="13"/>
      <c r="L10" s="13"/>
      <c r="M10" s="13"/>
    </row>
    <row r="11" spans="1:13" s="15" customFormat="1" ht="22.5" x14ac:dyDescent="0.55000000000000004">
      <c r="A11" s="150"/>
      <c r="B11" s="19" t="s">
        <v>93</v>
      </c>
      <c r="C11" s="150" t="s">
        <v>27</v>
      </c>
      <c r="D11" s="150"/>
      <c r="E11" s="150"/>
      <c r="F11" s="4"/>
      <c r="G11" s="130"/>
      <c r="H11" s="131"/>
      <c r="I11" s="132"/>
      <c r="J11" s="13"/>
      <c r="K11" s="13"/>
      <c r="L11" s="13"/>
      <c r="M11" s="13"/>
    </row>
    <row r="12" spans="1:13" s="15" customFormat="1" ht="22.5" x14ac:dyDescent="0.55000000000000004">
      <c r="A12" s="150"/>
      <c r="B12" s="19" t="s">
        <v>94</v>
      </c>
      <c r="C12" s="150" t="s">
        <v>77</v>
      </c>
      <c r="D12" s="150"/>
      <c r="E12" s="150"/>
      <c r="F12" s="4"/>
      <c r="G12" s="130"/>
      <c r="H12" s="131"/>
      <c r="I12" s="132"/>
      <c r="J12" s="13"/>
      <c r="K12" s="13"/>
      <c r="L12" s="13"/>
      <c r="M12" s="13"/>
    </row>
    <row r="13" spans="1:13" s="15" customFormat="1" ht="23.25" thickBot="1" x14ac:dyDescent="0.6">
      <c r="A13" s="122"/>
      <c r="B13" s="22" t="s">
        <v>45</v>
      </c>
      <c r="C13" s="122" t="s">
        <v>21</v>
      </c>
      <c r="D13" s="122"/>
      <c r="E13" s="122"/>
      <c r="F13" s="7"/>
      <c r="G13" s="201"/>
      <c r="H13" s="202"/>
      <c r="I13" s="203"/>
      <c r="J13" s="13"/>
      <c r="K13" s="13"/>
      <c r="L13" s="13"/>
      <c r="M13" s="13"/>
    </row>
    <row r="14" spans="1:13" s="15" customFormat="1" ht="22.5" x14ac:dyDescent="0.55000000000000004">
      <c r="A14" s="185" t="s">
        <v>29</v>
      </c>
      <c r="B14" s="191" t="s">
        <v>46</v>
      </c>
      <c r="C14" s="193" t="s">
        <v>108</v>
      </c>
      <c r="D14" s="194"/>
      <c r="E14" s="195"/>
      <c r="F14" s="199"/>
      <c r="G14" s="27" t="s">
        <v>66</v>
      </c>
      <c r="H14" s="183"/>
      <c r="I14" s="183"/>
      <c r="J14" s="26"/>
      <c r="K14" s="13"/>
      <c r="L14" s="13"/>
      <c r="M14" s="13"/>
    </row>
    <row r="15" spans="1:13" s="15" customFormat="1" ht="22.5" x14ac:dyDescent="0.55000000000000004">
      <c r="A15" s="146"/>
      <c r="B15" s="192"/>
      <c r="C15" s="196"/>
      <c r="D15" s="197"/>
      <c r="E15" s="198"/>
      <c r="F15" s="200"/>
      <c r="G15" s="28" t="s">
        <v>24</v>
      </c>
      <c r="H15" s="151"/>
      <c r="I15" s="151"/>
      <c r="J15" s="13"/>
      <c r="K15" s="13"/>
      <c r="L15" s="13"/>
      <c r="M15" s="13"/>
    </row>
    <row r="16" spans="1:13" s="15" customFormat="1" ht="50.25" customHeight="1" x14ac:dyDescent="0.55000000000000004">
      <c r="A16" s="146"/>
      <c r="B16" s="41" t="s">
        <v>47</v>
      </c>
      <c r="C16" s="164" t="s">
        <v>67</v>
      </c>
      <c r="D16" s="165"/>
      <c r="E16" s="166"/>
      <c r="F16" s="46"/>
      <c r="G16" s="29" t="s">
        <v>23</v>
      </c>
      <c r="H16" s="158"/>
      <c r="I16" s="160"/>
      <c r="J16" s="26"/>
      <c r="K16" s="13"/>
      <c r="L16" s="13"/>
      <c r="M16" s="13"/>
    </row>
    <row r="17" spans="1:13" s="15" customFormat="1" ht="22.5" x14ac:dyDescent="0.55000000000000004">
      <c r="A17" s="146"/>
      <c r="B17" s="30" t="s">
        <v>48</v>
      </c>
      <c r="C17" s="164" t="s">
        <v>87</v>
      </c>
      <c r="D17" s="165"/>
      <c r="E17" s="166"/>
      <c r="F17" s="6"/>
      <c r="G17" s="123"/>
      <c r="H17" s="124"/>
      <c r="I17" s="125"/>
      <c r="J17" s="31"/>
      <c r="K17" s="13"/>
      <c r="L17" s="13"/>
      <c r="M17" s="13"/>
    </row>
    <row r="18" spans="1:13" s="15" customFormat="1" ht="22.5" x14ac:dyDescent="0.55000000000000004">
      <c r="A18" s="146"/>
      <c r="B18" s="186" t="s">
        <v>49</v>
      </c>
      <c r="C18" s="164" t="s">
        <v>109</v>
      </c>
      <c r="D18" s="165"/>
      <c r="E18" s="166"/>
      <c r="F18" s="181"/>
      <c r="G18" s="25" t="s">
        <v>99</v>
      </c>
      <c r="H18" s="157"/>
      <c r="I18" s="157"/>
      <c r="J18" s="31"/>
      <c r="K18" s="13"/>
      <c r="L18" s="13"/>
      <c r="M18" s="13"/>
    </row>
    <row r="19" spans="1:13" s="15" customFormat="1" ht="22.5" customHeight="1" x14ac:dyDescent="0.55000000000000004">
      <c r="A19" s="146"/>
      <c r="B19" s="187"/>
      <c r="C19" s="178"/>
      <c r="D19" s="179"/>
      <c r="E19" s="180"/>
      <c r="F19" s="182"/>
      <c r="G19" s="164"/>
      <c r="H19" s="165"/>
      <c r="I19" s="166"/>
      <c r="J19" s="13"/>
      <c r="K19" s="13"/>
      <c r="L19" s="13"/>
      <c r="M19" s="13"/>
    </row>
    <row r="20" spans="1:13" s="15" customFormat="1" ht="49.5" customHeight="1" x14ac:dyDescent="0.55000000000000004">
      <c r="A20" s="146"/>
      <c r="B20" s="30" t="s">
        <v>50</v>
      </c>
      <c r="C20" s="123" t="s">
        <v>96</v>
      </c>
      <c r="D20" s="124"/>
      <c r="E20" s="125"/>
      <c r="F20" s="4"/>
      <c r="G20" s="196"/>
      <c r="H20" s="197"/>
      <c r="I20" s="198"/>
      <c r="J20" s="13"/>
      <c r="K20" s="13"/>
      <c r="L20" s="13"/>
      <c r="M20" s="13"/>
    </row>
    <row r="21" spans="1:13" s="15" customFormat="1" ht="57.75" customHeight="1" x14ac:dyDescent="0.55000000000000004">
      <c r="A21" s="146"/>
      <c r="B21" s="30" t="s">
        <v>51</v>
      </c>
      <c r="C21" s="123" t="s">
        <v>97</v>
      </c>
      <c r="D21" s="124"/>
      <c r="E21" s="125"/>
      <c r="F21" s="4"/>
      <c r="G21" s="196"/>
      <c r="H21" s="197"/>
      <c r="I21" s="198"/>
      <c r="J21" s="13"/>
      <c r="K21" s="13"/>
      <c r="L21" s="13"/>
      <c r="M21" s="13"/>
    </row>
    <row r="22" spans="1:13" s="15" customFormat="1" ht="22.5" x14ac:dyDescent="0.55000000000000004">
      <c r="A22" s="146"/>
      <c r="B22" s="30" t="s">
        <v>52</v>
      </c>
      <c r="C22" s="123" t="s">
        <v>102</v>
      </c>
      <c r="D22" s="124"/>
      <c r="E22" s="125"/>
      <c r="F22" s="4"/>
      <c r="G22" s="178"/>
      <c r="H22" s="179"/>
      <c r="I22" s="180"/>
      <c r="J22" s="13"/>
      <c r="K22" s="13"/>
      <c r="L22" s="13"/>
      <c r="M22" s="13"/>
    </row>
    <row r="23" spans="1:13" s="15" customFormat="1" ht="48.75" customHeight="1" x14ac:dyDescent="0.55000000000000004">
      <c r="A23" s="146"/>
      <c r="B23" s="30" t="s">
        <v>53</v>
      </c>
      <c r="C23" s="123" t="s">
        <v>107</v>
      </c>
      <c r="D23" s="124"/>
      <c r="E23" s="125"/>
      <c r="F23" s="4"/>
      <c r="G23" s="28" t="s">
        <v>98</v>
      </c>
      <c r="H23" s="151"/>
      <c r="I23" s="151"/>
      <c r="J23" s="13"/>
      <c r="K23" s="13"/>
      <c r="L23" s="13"/>
      <c r="M23" s="13"/>
    </row>
    <row r="24" spans="1:13" s="15" customFormat="1" ht="48.75" customHeight="1" thickBot="1" x14ac:dyDescent="0.6">
      <c r="A24" s="146"/>
      <c r="B24" s="42" t="s">
        <v>71</v>
      </c>
      <c r="C24" s="140" t="s">
        <v>103</v>
      </c>
      <c r="D24" s="140"/>
      <c r="E24" s="140"/>
      <c r="F24" s="46"/>
      <c r="G24" s="28" t="s">
        <v>41</v>
      </c>
      <c r="H24" s="151"/>
      <c r="I24" s="151"/>
      <c r="J24" s="13"/>
      <c r="K24" s="13"/>
      <c r="L24" s="13"/>
      <c r="M24" s="13"/>
    </row>
    <row r="25" spans="1:13" s="15" customFormat="1" ht="78" customHeight="1" x14ac:dyDescent="0.55000000000000004">
      <c r="A25" s="139" t="s">
        <v>69</v>
      </c>
      <c r="B25" s="24" t="s">
        <v>72</v>
      </c>
      <c r="C25" s="120" t="s">
        <v>83</v>
      </c>
      <c r="D25" s="120"/>
      <c r="E25" s="120"/>
      <c r="F25" s="5"/>
      <c r="G25" s="173" t="s">
        <v>104</v>
      </c>
      <c r="H25" s="174"/>
      <c r="I25" s="174"/>
      <c r="J25" s="13"/>
      <c r="K25" s="13"/>
      <c r="L25" s="13"/>
      <c r="M25" s="13"/>
    </row>
    <row r="26" spans="1:13" s="15" customFormat="1" ht="22.5" x14ac:dyDescent="0.55000000000000004">
      <c r="A26" s="140"/>
      <c r="B26" s="30" t="s">
        <v>73</v>
      </c>
      <c r="C26" s="150" t="s">
        <v>35</v>
      </c>
      <c r="D26" s="150"/>
      <c r="E26" s="150"/>
      <c r="F26" s="4"/>
      <c r="G26" s="18" t="s">
        <v>54</v>
      </c>
      <c r="H26" s="152"/>
      <c r="I26" s="152"/>
      <c r="J26" s="13"/>
      <c r="K26" s="13"/>
      <c r="L26" s="13"/>
      <c r="M26" s="13"/>
    </row>
    <row r="27" spans="1:13" s="15" customFormat="1" ht="23.25" thickBot="1" x14ac:dyDescent="0.6">
      <c r="A27" s="141"/>
      <c r="B27" s="22" t="s">
        <v>74</v>
      </c>
      <c r="C27" s="133" t="s">
        <v>110</v>
      </c>
      <c r="D27" s="134"/>
      <c r="E27" s="135"/>
      <c r="F27" s="7"/>
      <c r="G27" s="117"/>
      <c r="H27" s="118"/>
      <c r="I27" s="119"/>
      <c r="J27" s="13"/>
      <c r="K27" s="13"/>
      <c r="L27" s="13"/>
      <c r="M27" s="13"/>
    </row>
    <row r="28" spans="1:13" s="15" customFormat="1" ht="72" customHeight="1" thickBot="1" x14ac:dyDescent="0.6">
      <c r="A28" s="44" t="s">
        <v>44</v>
      </c>
      <c r="B28" s="47" t="s">
        <v>75</v>
      </c>
      <c r="C28" s="136" t="s">
        <v>80</v>
      </c>
      <c r="D28" s="137"/>
      <c r="E28" s="138"/>
      <c r="F28" s="45"/>
      <c r="G28" s="27" t="s">
        <v>85</v>
      </c>
      <c r="H28" s="168"/>
      <c r="I28" s="169"/>
      <c r="J28" s="13"/>
      <c r="K28" s="13"/>
      <c r="L28" s="13"/>
      <c r="M28" s="13"/>
    </row>
    <row r="29" spans="1:13" s="15" customFormat="1" ht="22.5" x14ac:dyDescent="0.55000000000000004">
      <c r="A29" s="138" t="s">
        <v>30</v>
      </c>
      <c r="B29" s="47" t="s">
        <v>76</v>
      </c>
      <c r="C29" s="136" t="s">
        <v>57</v>
      </c>
      <c r="D29" s="137"/>
      <c r="E29" s="138"/>
      <c r="F29" s="45"/>
      <c r="G29" s="27" t="s">
        <v>86</v>
      </c>
      <c r="H29" s="168"/>
      <c r="I29" s="169"/>
      <c r="J29" s="13"/>
      <c r="K29" s="13"/>
      <c r="L29" s="13"/>
      <c r="M29" s="13"/>
    </row>
    <row r="30" spans="1:13" s="15" customFormat="1" ht="45" x14ac:dyDescent="0.55000000000000004">
      <c r="A30" s="132"/>
      <c r="B30" s="41" t="s">
        <v>56</v>
      </c>
      <c r="C30" s="127" t="s">
        <v>84</v>
      </c>
      <c r="D30" s="128"/>
      <c r="E30" s="129"/>
      <c r="F30" s="46"/>
      <c r="G30" s="29" t="s">
        <v>36</v>
      </c>
      <c r="H30" s="151"/>
      <c r="I30" s="151"/>
      <c r="J30" s="13"/>
      <c r="K30" s="13"/>
      <c r="L30" s="13"/>
      <c r="M30" s="13"/>
    </row>
    <row r="31" spans="1:13" s="15" customFormat="1" ht="27" customHeight="1" x14ac:dyDescent="0.55000000000000004">
      <c r="A31" s="132"/>
      <c r="B31" s="41" t="s">
        <v>62</v>
      </c>
      <c r="C31" s="127" t="s">
        <v>79</v>
      </c>
      <c r="D31" s="128"/>
      <c r="E31" s="129"/>
      <c r="F31" s="46"/>
      <c r="G31" s="29" t="s">
        <v>39</v>
      </c>
      <c r="H31" s="151"/>
      <c r="I31" s="151"/>
      <c r="J31" s="13"/>
      <c r="K31" s="13"/>
      <c r="L31" s="13"/>
      <c r="M31" s="13"/>
    </row>
    <row r="32" spans="1:13" s="15" customFormat="1" ht="22.5" x14ac:dyDescent="0.55000000000000004">
      <c r="A32" s="132"/>
      <c r="B32" s="126" t="s">
        <v>63</v>
      </c>
      <c r="C32" s="127" t="s">
        <v>26</v>
      </c>
      <c r="D32" s="128"/>
      <c r="E32" s="129"/>
      <c r="F32" s="184"/>
      <c r="G32" s="32" t="s">
        <v>37</v>
      </c>
      <c r="H32" s="151"/>
      <c r="I32" s="151"/>
    </row>
    <row r="33" spans="1:13" s="15" customFormat="1" ht="45.75" thickBot="1" x14ac:dyDescent="0.6">
      <c r="A33" s="132"/>
      <c r="B33" s="126"/>
      <c r="C33" s="130"/>
      <c r="D33" s="131"/>
      <c r="E33" s="132"/>
      <c r="F33" s="184"/>
      <c r="G33" s="29" t="s">
        <v>38</v>
      </c>
      <c r="H33" s="151"/>
      <c r="I33" s="151"/>
    </row>
    <row r="34" spans="1:13" s="15" customFormat="1" ht="84.75" customHeight="1" x14ac:dyDescent="0.55000000000000004">
      <c r="A34" s="120" t="s">
        <v>32</v>
      </c>
      <c r="B34" s="33" t="s">
        <v>64</v>
      </c>
      <c r="C34" s="175" t="s">
        <v>68</v>
      </c>
      <c r="D34" s="176"/>
      <c r="E34" s="177"/>
      <c r="F34" s="5"/>
      <c r="G34" s="167" t="s">
        <v>70</v>
      </c>
      <c r="H34" s="167"/>
      <c r="I34" s="167"/>
      <c r="J34" s="13"/>
      <c r="K34" s="13"/>
      <c r="L34" s="13"/>
      <c r="M34" s="13"/>
    </row>
    <row r="35" spans="1:13" s="15" customFormat="1" ht="45" x14ac:dyDescent="0.55000000000000004">
      <c r="A35" s="121"/>
      <c r="B35" s="41" t="s">
        <v>65</v>
      </c>
      <c r="C35" s="127" t="s">
        <v>34</v>
      </c>
      <c r="D35" s="128"/>
      <c r="E35" s="129"/>
      <c r="F35" s="46"/>
      <c r="G35" s="34" t="s">
        <v>101</v>
      </c>
      <c r="H35" s="151"/>
      <c r="I35" s="151"/>
      <c r="J35" s="13"/>
      <c r="K35" s="13"/>
      <c r="L35" s="13"/>
      <c r="M35" s="13"/>
    </row>
    <row r="36" spans="1:13" s="15" customFormat="1" ht="23.25" thickBot="1" x14ac:dyDescent="0.6">
      <c r="A36" s="122"/>
      <c r="B36" s="43" t="s">
        <v>95</v>
      </c>
      <c r="C36" s="133" t="s">
        <v>33</v>
      </c>
      <c r="D36" s="134"/>
      <c r="E36" s="135"/>
      <c r="F36" s="48"/>
      <c r="G36" s="49" t="s">
        <v>100</v>
      </c>
      <c r="H36" s="170"/>
      <c r="I36" s="170"/>
      <c r="J36" s="13"/>
      <c r="K36" s="13"/>
      <c r="L36" s="13"/>
      <c r="M36" s="13"/>
    </row>
    <row r="37" spans="1:13" x14ac:dyDescent="0.3">
      <c r="B37" s="35"/>
      <c r="C37" s="9"/>
      <c r="F37" s="36"/>
      <c r="I37" s="9"/>
    </row>
    <row r="38" spans="1:13" x14ac:dyDescent="0.3">
      <c r="B38" s="35"/>
      <c r="C38" s="9"/>
      <c r="F38" s="36"/>
      <c r="I38" s="9"/>
    </row>
    <row r="39" spans="1:13" x14ac:dyDescent="0.3">
      <c r="B39" s="35"/>
      <c r="C39" s="9"/>
      <c r="F39" s="36"/>
      <c r="I39" s="9"/>
    </row>
    <row r="40" spans="1:13" x14ac:dyDescent="0.3">
      <c r="B40" s="35"/>
      <c r="C40" s="9"/>
      <c r="F40" s="36"/>
      <c r="I40" s="9"/>
    </row>
    <row r="41" spans="1:13" x14ac:dyDescent="0.3">
      <c r="B41" s="35"/>
      <c r="C41" s="9"/>
      <c r="F41" s="36"/>
      <c r="I41" s="9"/>
    </row>
    <row r="42" spans="1:13" x14ac:dyDescent="0.3">
      <c r="B42" s="35"/>
      <c r="C42" s="9"/>
      <c r="F42" s="36"/>
      <c r="I42" s="9"/>
    </row>
    <row r="43" spans="1:13" x14ac:dyDescent="0.3">
      <c r="B43" s="35"/>
      <c r="C43" s="9"/>
      <c r="F43" s="36"/>
      <c r="I43" s="9"/>
    </row>
    <row r="44" spans="1:13" x14ac:dyDescent="0.3">
      <c r="B44" s="35"/>
      <c r="C44" s="9"/>
      <c r="F44" s="36"/>
      <c r="I44" s="9"/>
    </row>
    <row r="45" spans="1:13" x14ac:dyDescent="0.3">
      <c r="B45" s="35"/>
      <c r="C45" s="9"/>
      <c r="F45" s="36"/>
      <c r="I45" s="9"/>
    </row>
    <row r="46" spans="1:13" x14ac:dyDescent="0.3">
      <c r="B46" s="35"/>
      <c r="C46" s="9"/>
      <c r="F46" s="36"/>
      <c r="I46" s="9"/>
    </row>
    <row r="47" spans="1:13" x14ac:dyDescent="0.3">
      <c r="B47" s="35"/>
      <c r="C47" s="9"/>
      <c r="F47" s="36"/>
      <c r="I47" s="9"/>
    </row>
    <row r="48" spans="1:13" x14ac:dyDescent="0.3">
      <c r="B48" s="35"/>
      <c r="C48" s="9"/>
      <c r="F48" s="36"/>
      <c r="I48" s="9"/>
    </row>
    <row r="49" spans="1:9" x14ac:dyDescent="0.3">
      <c r="B49" s="35"/>
      <c r="C49" s="9"/>
      <c r="F49" s="36"/>
      <c r="I49" s="9"/>
    </row>
    <row r="50" spans="1:9" x14ac:dyDescent="0.3">
      <c r="B50" s="35"/>
      <c r="C50" s="9"/>
      <c r="F50" s="36"/>
      <c r="I50" s="9"/>
    </row>
    <row r="51" spans="1:9" x14ac:dyDescent="0.3">
      <c r="B51" s="35"/>
      <c r="C51" s="9"/>
      <c r="F51" s="36"/>
      <c r="I51" s="9"/>
    </row>
    <row r="52" spans="1:9" x14ac:dyDescent="0.3">
      <c r="B52" s="35"/>
      <c r="C52" s="9"/>
      <c r="F52" s="36"/>
      <c r="I52" s="9"/>
    </row>
    <row r="53" spans="1:9" x14ac:dyDescent="0.3">
      <c r="B53" s="35"/>
      <c r="C53" s="9"/>
      <c r="F53" s="36"/>
      <c r="I53" s="9"/>
    </row>
    <row r="54" spans="1:9" x14ac:dyDescent="0.3">
      <c r="B54" s="35"/>
      <c r="C54" s="9"/>
      <c r="F54" s="36"/>
      <c r="I54" s="9"/>
    </row>
    <row r="55" spans="1:9" x14ac:dyDescent="0.3">
      <c r="B55" s="35"/>
      <c r="C55" s="9"/>
      <c r="F55" s="36"/>
      <c r="I55" s="9"/>
    </row>
    <row r="56" spans="1:9" x14ac:dyDescent="0.3">
      <c r="B56" s="35"/>
      <c r="C56" s="9"/>
      <c r="F56" s="36"/>
      <c r="I56" s="9"/>
    </row>
    <row r="57" spans="1:9" x14ac:dyDescent="0.3">
      <c r="B57" s="35"/>
      <c r="C57" s="9"/>
      <c r="F57" s="36"/>
      <c r="I57" s="9"/>
    </row>
    <row r="59" spans="1:9" s="37" customFormat="1" x14ac:dyDescent="0.3">
      <c r="A59" s="10"/>
      <c r="B59" s="10"/>
      <c r="C59" s="10"/>
      <c r="D59" s="9"/>
      <c r="E59" s="9"/>
      <c r="F59" s="11"/>
      <c r="G59" s="9"/>
      <c r="H59" s="9"/>
      <c r="I59" s="12"/>
    </row>
    <row r="60" spans="1:9" s="37" customFormat="1" x14ac:dyDescent="0.3">
      <c r="A60" s="10"/>
      <c r="B60" s="10"/>
      <c r="C60" s="10"/>
      <c r="D60" s="9"/>
      <c r="E60" s="9"/>
      <c r="F60" s="11"/>
      <c r="G60" s="9"/>
      <c r="H60" s="9"/>
      <c r="I60" s="12"/>
    </row>
    <row r="61" spans="1:9" x14ac:dyDescent="0.3">
      <c r="I61" s="9"/>
    </row>
    <row r="62" spans="1:9" x14ac:dyDescent="0.3">
      <c r="I62" s="9"/>
    </row>
    <row r="63" spans="1:9" x14ac:dyDescent="0.3">
      <c r="I63" s="9"/>
    </row>
    <row r="64" spans="1:9" x14ac:dyDescent="0.3">
      <c r="I64" s="9"/>
    </row>
    <row r="65" spans="9:9" x14ac:dyDescent="0.3">
      <c r="I65" s="9"/>
    </row>
    <row r="66" spans="9:9" x14ac:dyDescent="0.3">
      <c r="I66" s="9"/>
    </row>
    <row r="67" spans="9:9" x14ac:dyDescent="0.3">
      <c r="I67" s="9"/>
    </row>
    <row r="68" spans="9:9" x14ac:dyDescent="0.3">
      <c r="I68" s="9"/>
    </row>
    <row r="69" spans="9:9" x14ac:dyDescent="0.3">
      <c r="I69" s="9"/>
    </row>
    <row r="70" spans="9:9" x14ac:dyDescent="0.3">
      <c r="I70" s="9"/>
    </row>
    <row r="71" spans="9:9" x14ac:dyDescent="0.3">
      <c r="I71" s="9"/>
    </row>
    <row r="72" spans="9:9" x14ac:dyDescent="0.3">
      <c r="I72" s="9"/>
    </row>
  </sheetData>
  <sheetProtection password="C709" sheet="1" objects="1" scenarios="1"/>
  <mergeCells count="71">
    <mergeCell ref="A14:A24"/>
    <mergeCell ref="B18:B19"/>
    <mergeCell ref="A3:B3"/>
    <mergeCell ref="C6:E6"/>
    <mergeCell ref="B5:E5"/>
    <mergeCell ref="A9:A13"/>
    <mergeCell ref="C13:E13"/>
    <mergeCell ref="C21:E21"/>
    <mergeCell ref="C20:E20"/>
    <mergeCell ref="C11:E11"/>
    <mergeCell ref="C12:E12"/>
    <mergeCell ref="B14:B15"/>
    <mergeCell ref="C14:E15"/>
    <mergeCell ref="C3:I3"/>
    <mergeCell ref="C9:E9"/>
    <mergeCell ref="H15:I15"/>
    <mergeCell ref="G25:I25"/>
    <mergeCell ref="C34:E34"/>
    <mergeCell ref="H33:I33"/>
    <mergeCell ref="C18:E19"/>
    <mergeCell ref="F18:F19"/>
    <mergeCell ref="H14:I14"/>
    <mergeCell ref="C29:E29"/>
    <mergeCell ref="F32:F33"/>
    <mergeCell ref="H23:I23"/>
    <mergeCell ref="F14:F15"/>
    <mergeCell ref="H16:I16"/>
    <mergeCell ref="G10:I13"/>
    <mergeCell ref="G19:I22"/>
    <mergeCell ref="C16:E16"/>
    <mergeCell ref="C17:E17"/>
    <mergeCell ref="G17:I17"/>
    <mergeCell ref="C10:E10"/>
    <mergeCell ref="G34:I34"/>
    <mergeCell ref="H28:I28"/>
    <mergeCell ref="H30:I30"/>
    <mergeCell ref="H31:I31"/>
    <mergeCell ref="H29:I29"/>
    <mergeCell ref="H32:I32"/>
    <mergeCell ref="A2:I2"/>
    <mergeCell ref="A6:A8"/>
    <mergeCell ref="A4:A5"/>
    <mergeCell ref="C27:E27"/>
    <mergeCell ref="C26:E26"/>
    <mergeCell ref="H24:I24"/>
    <mergeCell ref="C24:E24"/>
    <mergeCell ref="H26:I26"/>
    <mergeCell ref="G5:I5"/>
    <mergeCell ref="G6:I6"/>
    <mergeCell ref="F4:I4"/>
    <mergeCell ref="B4:E4"/>
    <mergeCell ref="H9:I9"/>
    <mergeCell ref="D7:I7"/>
    <mergeCell ref="D8:I8"/>
    <mergeCell ref="H18:I18"/>
    <mergeCell ref="G27:I27"/>
    <mergeCell ref="A34:A36"/>
    <mergeCell ref="C25:E25"/>
    <mergeCell ref="C22:E22"/>
    <mergeCell ref="B32:B33"/>
    <mergeCell ref="C32:E33"/>
    <mergeCell ref="C31:E31"/>
    <mergeCell ref="C30:E30"/>
    <mergeCell ref="C36:E36"/>
    <mergeCell ref="C23:E23"/>
    <mergeCell ref="C35:E35"/>
    <mergeCell ref="C28:E28"/>
    <mergeCell ref="A29:A33"/>
    <mergeCell ref="A25:A27"/>
    <mergeCell ref="H36:I36"/>
    <mergeCell ref="H35:I35"/>
  </mergeCells>
  <dataValidations xWindow="1058" yWindow="689" count="7">
    <dataValidation type="list" allowBlank="1" showInputMessage="1" showErrorMessage="1" sqref="F6 F10:F14 F30 F9 F32 F16 F31 F28 F29 F20:F24 F17:F18 F34:F35 F36 F25:F26">
      <formula1>"نعم,لا"</formula1>
    </dataValidation>
    <dataValidation type="list" allowBlank="1" showInputMessage="1" showErrorMessage="1" sqref="H33:I33 H30:I30 H31:I31">
      <formula1>"يوم,أسبوع, أسبوعين,شهر,أكثر من شهر"</formula1>
    </dataValidation>
    <dataValidation allowBlank="1" showInputMessage="1" showErrorMessage="1" prompt="جميع أنواع البيانات الشخصية حسب التعريف مثل: اسم، عنوان، رقم تواصل،.." sqref="D7:I7"/>
    <dataValidation allowBlank="1" showInputMessage="1" showErrorMessage="1" prompt="معالجة البيانات حسب التعريف مثل: جمع، حفظ، مشاركة، اتلاف، تحليل، ربط، ..." sqref="D8:I8"/>
    <dataValidation allowBlank="1" showInputMessage="1" showErrorMessage="1" prompt="اسم المرفق أو الرابط" sqref="H9:I9"/>
    <dataValidation allowBlank="1" showInputMessage="1" showErrorMessage="1" prompt="اسم المرفق " sqref="H28:I28 H18:I18 H35:I35"/>
    <dataValidation allowBlank="1" showInputMessage="1" showErrorMessage="1" prompt="رقمية (csv, xls, txt,..) أو ورقية" sqref="H32:I32"/>
  </dataValidations>
  <pageMargins left="0.7" right="0.7" top="0.75" bottom="0.75" header="0.3" footer="0.3"/>
  <pageSetup paperSize="9" orientation="portrait" horizontalDpi="90" verticalDpi="90"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BW44"/>
  <sheetViews>
    <sheetView rightToLeft="1" view="pageLayout" zoomScale="78" zoomScaleNormal="100" zoomScalePageLayoutView="78" workbookViewId="0">
      <selection activeCell="I19" sqref="I19"/>
    </sheetView>
  </sheetViews>
  <sheetFormatPr defaultRowHeight="18" x14ac:dyDescent="0.45"/>
  <cols>
    <col min="1" max="1" width="9" style="53"/>
    <col min="2" max="6" width="8.125" style="53" bestFit="1" customWidth="1"/>
    <col min="7" max="7" width="8.75" style="53" bestFit="1" customWidth="1"/>
    <col min="8" max="10" width="9" style="53"/>
    <col min="11" max="38" width="0" style="53" hidden="1" customWidth="1"/>
    <col min="39" max="16384" width="9" style="53"/>
  </cols>
  <sheetData>
    <row r="1" spans="1:9" s="50" customFormat="1" ht="28.5" customHeight="1" x14ac:dyDescent="0.25">
      <c r="A1" s="57" t="s">
        <v>111</v>
      </c>
      <c r="B1" s="57" t="s">
        <v>112</v>
      </c>
      <c r="C1" s="57" t="s">
        <v>113</v>
      </c>
      <c r="D1" s="57" t="s">
        <v>114</v>
      </c>
      <c r="E1" s="57" t="s">
        <v>115</v>
      </c>
      <c r="F1" s="57" t="s">
        <v>116</v>
      </c>
      <c r="G1" s="57" t="s">
        <v>117</v>
      </c>
      <c r="H1" s="57" t="s">
        <v>118</v>
      </c>
      <c r="I1" s="57" t="s">
        <v>119</v>
      </c>
    </row>
    <row r="2" spans="1:9" ht="18" customHeight="1" x14ac:dyDescent="0.45">
      <c r="A2" s="51">
        <f>'معلومات مقدم الخدمة'!$D$4</f>
        <v>0</v>
      </c>
      <c r="B2" s="52">
        <f>AVERAGE(F16:G16)</f>
        <v>1.25</v>
      </c>
      <c r="C2" s="52">
        <f>AVERAGE(B20:C20)</f>
        <v>0</v>
      </c>
      <c r="D2" s="52">
        <f>$B$24</f>
        <v>10</v>
      </c>
      <c r="E2" s="52">
        <f>AVERAGE(F20:G20)</f>
        <v>0</v>
      </c>
      <c r="F2" s="52">
        <f>$G$24</f>
        <v>0</v>
      </c>
      <c r="G2" s="52">
        <f>B30/10</f>
        <v>0</v>
      </c>
      <c r="H2" s="52">
        <f>C30/10</f>
        <v>2</v>
      </c>
      <c r="I2" s="52">
        <f>D30/10</f>
        <v>1</v>
      </c>
    </row>
    <row r="3" spans="1:9" x14ac:dyDescent="0.45">
      <c r="A3" s="54"/>
      <c r="B3" s="55"/>
      <c r="C3" s="55"/>
      <c r="D3" s="55"/>
      <c r="E3" s="55"/>
      <c r="F3" s="55"/>
      <c r="G3" s="55"/>
      <c r="H3" s="55"/>
      <c r="I3" s="55"/>
    </row>
    <row r="4" spans="1:9" x14ac:dyDescent="0.45">
      <c r="A4" s="54"/>
      <c r="B4" s="55"/>
      <c r="C4" s="55"/>
      <c r="D4" s="55"/>
      <c r="E4" s="55"/>
      <c r="F4" s="55"/>
      <c r="G4" s="55"/>
      <c r="H4" s="55"/>
      <c r="I4" s="55"/>
    </row>
    <row r="5" spans="1:9" x14ac:dyDescent="0.45">
      <c r="A5" s="54"/>
      <c r="B5" s="55"/>
      <c r="C5" s="55"/>
      <c r="D5" s="55"/>
      <c r="E5" s="55"/>
      <c r="F5" s="55"/>
      <c r="G5" s="55"/>
      <c r="H5" s="55"/>
      <c r="I5" s="55"/>
    </row>
    <row r="6" spans="1:9" x14ac:dyDescent="0.45">
      <c r="A6" s="54"/>
      <c r="B6" s="55"/>
      <c r="C6" s="55"/>
      <c r="D6" s="55"/>
      <c r="E6" s="55"/>
      <c r="F6" s="55"/>
      <c r="G6" s="55"/>
      <c r="H6" s="55"/>
      <c r="I6" s="55"/>
    </row>
    <row r="7" spans="1:9" x14ac:dyDescent="0.45">
      <c r="A7" s="54"/>
      <c r="B7" s="55"/>
      <c r="C7" s="55"/>
      <c r="D7" s="55"/>
      <c r="E7" s="55"/>
      <c r="F7" s="55"/>
      <c r="G7" s="55"/>
      <c r="H7" s="55"/>
      <c r="I7" s="55"/>
    </row>
    <row r="8" spans="1:9" x14ac:dyDescent="0.45">
      <c r="A8" s="54"/>
      <c r="B8" s="55"/>
      <c r="C8" s="55"/>
      <c r="D8" s="55"/>
      <c r="E8" s="55"/>
      <c r="F8" s="55"/>
      <c r="G8" s="55"/>
      <c r="H8" s="55"/>
      <c r="I8" s="55"/>
    </row>
    <row r="9" spans="1:9" x14ac:dyDescent="0.45">
      <c r="A9" s="54"/>
      <c r="B9" s="55"/>
      <c r="C9" s="55"/>
      <c r="D9" s="55"/>
      <c r="E9" s="55"/>
      <c r="F9" s="55"/>
      <c r="G9" s="55"/>
      <c r="H9" s="55"/>
      <c r="I9" s="55"/>
    </row>
    <row r="10" spans="1:9" x14ac:dyDescent="0.45">
      <c r="A10" s="54"/>
      <c r="B10" s="55"/>
      <c r="C10" s="55"/>
      <c r="D10" s="55"/>
      <c r="E10" s="55"/>
      <c r="F10" s="55"/>
      <c r="G10" s="55"/>
      <c r="H10" s="55"/>
      <c r="I10" s="55"/>
    </row>
    <row r="11" spans="1:9" x14ac:dyDescent="0.45">
      <c r="A11" s="54"/>
      <c r="B11" s="55"/>
      <c r="C11" s="55"/>
      <c r="D11" s="55"/>
      <c r="E11" s="55"/>
      <c r="F11" s="55"/>
      <c r="G11" s="55"/>
      <c r="H11" s="55"/>
      <c r="I11" s="55"/>
    </row>
    <row r="12" spans="1:9" x14ac:dyDescent="0.45">
      <c r="A12" s="54"/>
      <c r="B12" s="55"/>
      <c r="C12" s="55"/>
      <c r="D12" s="55"/>
      <c r="E12" s="55"/>
      <c r="F12" s="55"/>
      <c r="G12" s="55"/>
      <c r="H12" s="55"/>
      <c r="I12" s="55"/>
    </row>
    <row r="13" spans="1:9" ht="5.25" customHeight="1" x14ac:dyDescent="0.45"/>
    <row r="14" spans="1:9" ht="28.5" x14ac:dyDescent="0.45">
      <c r="A14" s="56" t="s">
        <v>120</v>
      </c>
      <c r="B14" s="57" t="s">
        <v>121</v>
      </c>
      <c r="C14" s="57" t="s">
        <v>122</v>
      </c>
      <c r="D14" s="57" t="s">
        <v>123</v>
      </c>
      <c r="E14" s="57" t="s">
        <v>124</v>
      </c>
      <c r="F14" s="58" t="s">
        <v>125</v>
      </c>
      <c r="G14" s="57" t="s">
        <v>126</v>
      </c>
    </row>
    <row r="15" spans="1:9" x14ac:dyDescent="0.45">
      <c r="A15" s="59" t="s">
        <v>161</v>
      </c>
      <c r="B15" s="60">
        <v>4</v>
      </c>
      <c r="C15" s="60">
        <v>6</v>
      </c>
      <c r="D15" s="60">
        <v>1</v>
      </c>
      <c r="E15" s="60">
        <v>2</v>
      </c>
      <c r="F15" s="60">
        <v>10</v>
      </c>
      <c r="G15" s="60">
        <v>10</v>
      </c>
    </row>
    <row r="16" spans="1:9" x14ac:dyDescent="0.45">
      <c r="B16" s="61">
        <f t="shared" ref="B16:F16" si="0">AM41</f>
        <v>0</v>
      </c>
      <c r="C16" s="61">
        <f t="shared" si="0"/>
        <v>0</v>
      </c>
      <c r="D16" s="61">
        <f t="shared" si="0"/>
        <v>0</v>
      </c>
      <c r="E16" s="61">
        <f t="shared" si="0"/>
        <v>2</v>
      </c>
      <c r="F16" s="61">
        <f t="shared" si="0"/>
        <v>2.5</v>
      </c>
      <c r="G16" s="61">
        <f t="shared" ref="G16" si="1">BS41</f>
        <v>0</v>
      </c>
    </row>
    <row r="17" spans="1:7" x14ac:dyDescent="0.45">
      <c r="B17" s="62"/>
      <c r="C17" s="62"/>
      <c r="D17" s="62"/>
      <c r="E17" s="62"/>
      <c r="F17" s="62"/>
      <c r="G17" s="62"/>
    </row>
    <row r="18" spans="1:7" ht="28.5" x14ac:dyDescent="0.45">
      <c r="A18" s="63" t="s">
        <v>113</v>
      </c>
      <c r="B18" s="57" t="s">
        <v>125</v>
      </c>
      <c r="C18" s="57" t="s">
        <v>126</v>
      </c>
      <c r="D18" s="62"/>
      <c r="E18" s="65" t="s">
        <v>115</v>
      </c>
      <c r="F18" s="57" t="s">
        <v>125</v>
      </c>
      <c r="G18" s="57" t="s">
        <v>126</v>
      </c>
    </row>
    <row r="19" spans="1:7" x14ac:dyDescent="0.45">
      <c r="A19" s="59" t="s">
        <v>161</v>
      </c>
      <c r="B19" s="104">
        <v>10</v>
      </c>
      <c r="C19" s="104">
        <v>10</v>
      </c>
      <c r="D19" s="62"/>
      <c r="E19" s="59" t="s">
        <v>161</v>
      </c>
      <c r="F19" s="104">
        <v>10</v>
      </c>
      <c r="G19" s="104">
        <v>10</v>
      </c>
    </row>
    <row r="20" spans="1:7" x14ac:dyDescent="0.45">
      <c r="B20" s="61">
        <f>$AR$41</f>
        <v>0</v>
      </c>
      <c r="C20" s="61">
        <f>BT41</f>
        <v>0</v>
      </c>
      <c r="D20" s="62"/>
      <c r="F20" s="61">
        <f>$AT$41</f>
        <v>0</v>
      </c>
      <c r="G20" s="61">
        <f>BU41</f>
        <v>0</v>
      </c>
    </row>
    <row r="21" spans="1:7" x14ac:dyDescent="0.45">
      <c r="B21" s="62"/>
      <c r="C21" s="62"/>
      <c r="D21" s="62"/>
      <c r="E21" s="62"/>
      <c r="F21" s="62"/>
      <c r="G21" s="62"/>
    </row>
    <row r="22" spans="1:7" ht="42.75" customHeight="1" x14ac:dyDescent="0.45">
      <c r="A22" s="64" t="s">
        <v>114</v>
      </c>
      <c r="B22" s="57" t="s">
        <v>125</v>
      </c>
      <c r="C22" s="62"/>
      <c r="D22" s="66" t="s">
        <v>116</v>
      </c>
      <c r="E22" s="57" t="s">
        <v>132</v>
      </c>
      <c r="F22" s="57" t="s">
        <v>133</v>
      </c>
      <c r="G22" s="58" t="s">
        <v>125</v>
      </c>
    </row>
    <row r="23" spans="1:7" x14ac:dyDescent="0.45">
      <c r="A23" s="59" t="s">
        <v>161</v>
      </c>
      <c r="B23" s="104">
        <v>10</v>
      </c>
      <c r="C23" s="62"/>
      <c r="D23" s="59" t="s">
        <v>161</v>
      </c>
      <c r="E23" s="104">
        <v>1</v>
      </c>
      <c r="F23" s="104">
        <v>3</v>
      </c>
      <c r="G23" s="105">
        <v>10</v>
      </c>
    </row>
    <row r="24" spans="1:7" x14ac:dyDescent="0.45">
      <c r="B24" s="61">
        <f>$AS$41</f>
        <v>10</v>
      </c>
      <c r="C24" s="62"/>
      <c r="E24" s="61">
        <f>AU41</f>
        <v>0</v>
      </c>
      <c r="F24" s="61">
        <f>AV41</f>
        <v>0</v>
      </c>
      <c r="G24" s="61">
        <f>AW41</f>
        <v>0</v>
      </c>
    </row>
    <row r="25" spans="1:7" x14ac:dyDescent="0.45">
      <c r="B25" s="62"/>
      <c r="C25" s="62"/>
      <c r="D25" s="62"/>
      <c r="E25" s="62"/>
      <c r="F25" s="62"/>
      <c r="G25" s="62"/>
    </row>
    <row r="26" spans="1:7" x14ac:dyDescent="0.45">
      <c r="D26" s="62"/>
      <c r="E26" s="62"/>
      <c r="F26" s="62"/>
      <c r="G26" s="62"/>
    </row>
    <row r="27" spans="1:7" x14ac:dyDescent="0.45">
      <c r="D27" s="62"/>
      <c r="E27" s="62"/>
      <c r="F27" s="62"/>
      <c r="G27" s="62"/>
    </row>
    <row r="28" spans="1:7" ht="27" x14ac:dyDescent="0.45">
      <c r="B28" s="67" t="s">
        <v>117</v>
      </c>
      <c r="C28" s="67" t="s">
        <v>118</v>
      </c>
      <c r="D28" s="67" t="s">
        <v>119</v>
      </c>
      <c r="F28" s="62"/>
      <c r="G28" s="62"/>
    </row>
    <row r="29" spans="1:7" x14ac:dyDescent="0.45">
      <c r="A29" s="59" t="s">
        <v>161</v>
      </c>
      <c r="B29" s="104">
        <v>100</v>
      </c>
      <c r="C29" s="104">
        <v>100</v>
      </c>
      <c r="D29" s="104">
        <v>100</v>
      </c>
      <c r="F29" s="62"/>
      <c r="G29" s="62"/>
    </row>
    <row r="30" spans="1:7" ht="24" customHeight="1" x14ac:dyDescent="0.45">
      <c r="B30" s="61">
        <f>BV41</f>
        <v>0</v>
      </c>
      <c r="C30" s="104">
        <f>AX41</f>
        <v>20</v>
      </c>
      <c r="D30" s="104">
        <f>BW41</f>
        <v>10</v>
      </c>
    </row>
    <row r="31" spans="1:7" x14ac:dyDescent="0.45">
      <c r="E31" s="62"/>
    </row>
    <row r="32" spans="1:7" x14ac:dyDescent="0.45">
      <c r="E32" s="62"/>
    </row>
    <row r="33" spans="1:75" x14ac:dyDescent="0.45">
      <c r="B33" s="62"/>
      <c r="C33" s="62"/>
      <c r="D33" s="62"/>
      <c r="E33" s="62"/>
      <c r="F33" s="62"/>
      <c r="G33" s="62"/>
    </row>
    <row r="34" spans="1:75" x14ac:dyDescent="0.45">
      <c r="E34" s="62"/>
      <c r="F34" s="62"/>
      <c r="G34" s="62"/>
    </row>
    <row r="35" spans="1:75" x14ac:dyDescent="0.45">
      <c r="E35" s="62"/>
      <c r="F35" s="62"/>
      <c r="G35" s="62"/>
    </row>
    <row r="36" spans="1:75" x14ac:dyDescent="0.45">
      <c r="E36" s="62"/>
      <c r="F36" s="62"/>
      <c r="G36" s="62"/>
    </row>
    <row r="37" spans="1:75" ht="18.75" x14ac:dyDescent="0.45">
      <c r="AM37"/>
      <c r="AN37"/>
      <c r="AO37"/>
      <c r="AP37"/>
      <c r="AQ37"/>
      <c r="AR37"/>
      <c r="AS37"/>
      <c r="AT37"/>
      <c r="AU37"/>
      <c r="AV37"/>
      <c r="AW37"/>
      <c r="AX37"/>
    </row>
    <row r="38" spans="1:75" ht="22.5" customHeight="1" x14ac:dyDescent="0.45">
      <c r="A38" s="214" t="s">
        <v>135</v>
      </c>
      <c r="B38" s="215"/>
      <c r="C38" s="215"/>
      <c r="D38" s="215"/>
      <c r="E38" s="215"/>
      <c r="F38" s="215"/>
      <c r="G38" s="215"/>
      <c r="H38" s="215"/>
      <c r="I38" s="215"/>
      <c r="J38" s="216"/>
      <c r="K38" s="77" t="s">
        <v>40</v>
      </c>
      <c r="L38" s="77"/>
      <c r="M38" s="77"/>
      <c r="N38" s="211" t="s">
        <v>28</v>
      </c>
      <c r="O38" s="211"/>
      <c r="P38" s="211"/>
      <c r="Q38" s="211"/>
      <c r="R38" s="211"/>
      <c r="S38" s="211" t="s">
        <v>29</v>
      </c>
      <c r="T38" s="211"/>
      <c r="U38" s="211"/>
      <c r="V38" s="211"/>
      <c r="W38" s="211"/>
      <c r="X38" s="211"/>
      <c r="Y38" s="211"/>
      <c r="Z38" s="211"/>
      <c r="AA38" s="77"/>
      <c r="AB38" s="212" t="s">
        <v>69</v>
      </c>
      <c r="AC38" s="212"/>
      <c r="AD38" s="212"/>
      <c r="AE38" s="77" t="s">
        <v>44</v>
      </c>
      <c r="AF38" s="211" t="s">
        <v>30</v>
      </c>
      <c r="AG38" s="211"/>
      <c r="AH38" s="211"/>
      <c r="AI38" s="211"/>
      <c r="AJ38" s="211" t="s">
        <v>32</v>
      </c>
      <c r="AK38" s="211"/>
      <c r="AL38" s="211"/>
      <c r="AM38" s="213" t="s">
        <v>142</v>
      </c>
      <c r="AN38" s="213"/>
      <c r="AO38" s="213"/>
      <c r="AP38" s="213"/>
      <c r="AQ38" s="213"/>
      <c r="AR38" s="78" t="s">
        <v>143</v>
      </c>
      <c r="AS38" s="79" t="s">
        <v>144</v>
      </c>
      <c r="AT38" s="80" t="s">
        <v>115</v>
      </c>
      <c r="AU38" s="204" t="s">
        <v>116</v>
      </c>
      <c r="AV38" s="204"/>
      <c r="AW38" s="204"/>
      <c r="AX38" s="205" t="s">
        <v>145</v>
      </c>
      <c r="AY38" s="206" t="s">
        <v>167</v>
      </c>
      <c r="AZ38" s="207"/>
      <c r="BA38" s="207"/>
      <c r="BB38" s="207"/>
      <c r="BC38" s="207"/>
      <c r="BD38" s="208"/>
      <c r="BE38" s="206" t="s">
        <v>147</v>
      </c>
      <c r="BF38" s="207"/>
      <c r="BG38" s="207"/>
      <c r="BH38" s="207"/>
      <c r="BI38" s="207"/>
      <c r="BJ38" s="207"/>
      <c r="BK38" s="207"/>
      <c r="BL38" s="208"/>
      <c r="BM38" s="206" t="s">
        <v>168</v>
      </c>
      <c r="BN38" s="207"/>
      <c r="BO38" s="207"/>
      <c r="BP38" s="207"/>
      <c r="BQ38" s="207"/>
      <c r="BR38" s="208"/>
      <c r="BS38" s="97" t="s">
        <v>142</v>
      </c>
      <c r="BT38" s="93" t="s">
        <v>143</v>
      </c>
      <c r="BU38" s="94" t="s">
        <v>115</v>
      </c>
      <c r="BV38" s="209" t="s">
        <v>148</v>
      </c>
      <c r="BW38" s="209" t="s">
        <v>119</v>
      </c>
    </row>
    <row r="39" spans="1:75" ht="22.5" customHeight="1" x14ac:dyDescent="0.45">
      <c r="A39" s="217"/>
      <c r="B39" s="218"/>
      <c r="C39" s="218"/>
      <c r="D39" s="218"/>
      <c r="E39" s="218"/>
      <c r="F39" s="218"/>
      <c r="G39" s="218"/>
      <c r="H39" s="218"/>
      <c r="I39" s="218"/>
      <c r="J39" s="219"/>
      <c r="K39" s="81">
        <v>1</v>
      </c>
      <c r="L39" s="81" t="s">
        <v>89</v>
      </c>
      <c r="M39" s="81" t="s">
        <v>90</v>
      </c>
      <c r="N39" s="95" t="s">
        <v>91</v>
      </c>
      <c r="O39" s="82" t="s">
        <v>92</v>
      </c>
      <c r="P39" s="82" t="s">
        <v>93</v>
      </c>
      <c r="Q39" s="82" t="s">
        <v>94</v>
      </c>
      <c r="R39" s="82" t="s">
        <v>45</v>
      </c>
      <c r="S39" s="95" t="s">
        <v>46</v>
      </c>
      <c r="T39" s="95" t="s">
        <v>47</v>
      </c>
      <c r="U39" s="82" t="s">
        <v>48</v>
      </c>
      <c r="V39" s="82" t="s">
        <v>49</v>
      </c>
      <c r="W39" s="82" t="s">
        <v>50</v>
      </c>
      <c r="X39" s="82" t="s">
        <v>51</v>
      </c>
      <c r="Y39" s="82" t="s">
        <v>52</v>
      </c>
      <c r="Z39" s="83" t="s">
        <v>53</v>
      </c>
      <c r="AA39" s="78" t="s">
        <v>71</v>
      </c>
      <c r="AB39" s="84" t="s">
        <v>72</v>
      </c>
      <c r="AC39" s="83" t="s">
        <v>73</v>
      </c>
      <c r="AD39" s="83" t="s">
        <v>74</v>
      </c>
      <c r="AE39" s="80" t="s">
        <v>75</v>
      </c>
      <c r="AF39" s="85" t="s">
        <v>76</v>
      </c>
      <c r="AG39" s="85" t="s">
        <v>56</v>
      </c>
      <c r="AH39" s="85" t="s">
        <v>62</v>
      </c>
      <c r="AI39" s="85" t="s">
        <v>63</v>
      </c>
      <c r="AJ39" s="82" t="s">
        <v>64</v>
      </c>
      <c r="AK39" s="95" t="s">
        <v>65</v>
      </c>
      <c r="AL39" s="82" t="s">
        <v>95</v>
      </c>
      <c r="AM39" s="81" t="s">
        <v>121</v>
      </c>
      <c r="AN39" s="81" t="s">
        <v>122</v>
      </c>
      <c r="AO39" s="81" t="s">
        <v>123</v>
      </c>
      <c r="AP39" s="81" t="s">
        <v>124</v>
      </c>
      <c r="AQ39" s="86" t="s">
        <v>125</v>
      </c>
      <c r="AR39" s="86" t="s">
        <v>125</v>
      </c>
      <c r="AS39" s="86" t="s">
        <v>125</v>
      </c>
      <c r="AT39" s="86" t="s">
        <v>125</v>
      </c>
      <c r="AU39" s="81" t="s">
        <v>132</v>
      </c>
      <c r="AV39" s="81" t="s">
        <v>133</v>
      </c>
      <c r="AW39" s="86" t="s">
        <v>125</v>
      </c>
      <c r="AX39" s="205"/>
      <c r="AY39" s="68" t="s">
        <v>91</v>
      </c>
      <c r="AZ39" s="68" t="s">
        <v>47</v>
      </c>
      <c r="BA39" s="68" t="s">
        <v>49</v>
      </c>
      <c r="BB39" s="68" t="s">
        <v>53</v>
      </c>
      <c r="BC39" s="69" t="s">
        <v>71</v>
      </c>
      <c r="BD39" s="70" t="s">
        <v>75</v>
      </c>
      <c r="BE39" s="98" t="s">
        <v>46</v>
      </c>
      <c r="BF39" s="98" t="s">
        <v>46</v>
      </c>
      <c r="BG39" s="98" t="s">
        <v>74</v>
      </c>
      <c r="BH39" s="71" t="s">
        <v>76</v>
      </c>
      <c r="BI39" s="73" t="s">
        <v>56</v>
      </c>
      <c r="BJ39" s="72" t="s">
        <v>62</v>
      </c>
      <c r="BK39" s="72" t="s">
        <v>62</v>
      </c>
      <c r="BL39" s="73" t="s">
        <v>63</v>
      </c>
      <c r="BM39" s="68" t="s">
        <v>91</v>
      </c>
      <c r="BN39" s="68" t="s">
        <v>47</v>
      </c>
      <c r="BO39" s="68" t="s">
        <v>49</v>
      </c>
      <c r="BP39" s="68" t="s">
        <v>53</v>
      </c>
      <c r="BQ39" s="69" t="s">
        <v>71</v>
      </c>
      <c r="BR39" s="70" t="s">
        <v>75</v>
      </c>
      <c r="BS39" s="99" t="s">
        <v>126</v>
      </c>
      <c r="BT39" s="99" t="s">
        <v>126</v>
      </c>
      <c r="BU39" s="99" t="s">
        <v>126</v>
      </c>
      <c r="BV39" s="210"/>
      <c r="BW39" s="210"/>
    </row>
    <row r="40" spans="1:75" ht="33.75" customHeight="1" x14ac:dyDescent="0.45">
      <c r="A40" s="87" t="s">
        <v>136</v>
      </c>
      <c r="B40" s="87" t="s">
        <v>137</v>
      </c>
      <c r="C40" s="87" t="s">
        <v>8</v>
      </c>
      <c r="D40" s="87" t="s">
        <v>138</v>
      </c>
      <c r="E40" s="87" t="s">
        <v>60</v>
      </c>
      <c r="F40" s="87" t="s">
        <v>139</v>
      </c>
      <c r="G40" s="88" t="s">
        <v>15</v>
      </c>
      <c r="H40" s="88" t="s">
        <v>140</v>
      </c>
      <c r="I40" s="88" t="s">
        <v>140</v>
      </c>
      <c r="J40" s="88" t="s">
        <v>19</v>
      </c>
      <c r="K40" s="89" t="s">
        <v>141</v>
      </c>
      <c r="L40" s="90" t="s">
        <v>25</v>
      </c>
      <c r="M40" s="77" t="s">
        <v>78</v>
      </c>
      <c r="N40" s="77" t="s">
        <v>81</v>
      </c>
      <c r="O40" s="77" t="s">
        <v>88</v>
      </c>
      <c r="P40" s="77" t="s">
        <v>27</v>
      </c>
      <c r="Q40" s="77" t="s">
        <v>77</v>
      </c>
      <c r="R40" s="77" t="s">
        <v>21</v>
      </c>
      <c r="S40" s="90" t="s">
        <v>108</v>
      </c>
      <c r="T40" s="90" t="s">
        <v>67</v>
      </c>
      <c r="U40" s="90" t="s">
        <v>87</v>
      </c>
      <c r="V40" s="90" t="s">
        <v>109</v>
      </c>
      <c r="W40" s="90" t="s">
        <v>96</v>
      </c>
      <c r="X40" s="90" t="s">
        <v>97</v>
      </c>
      <c r="Y40" s="90" t="s">
        <v>102</v>
      </c>
      <c r="Z40" s="90" t="s">
        <v>107</v>
      </c>
      <c r="AA40" s="90" t="s">
        <v>103</v>
      </c>
      <c r="AB40" s="77" t="s">
        <v>83</v>
      </c>
      <c r="AC40" s="77" t="s">
        <v>35</v>
      </c>
      <c r="AD40" s="77" t="s">
        <v>110</v>
      </c>
      <c r="AE40" s="77" t="s">
        <v>80</v>
      </c>
      <c r="AF40" s="77" t="s">
        <v>57</v>
      </c>
      <c r="AG40" s="77" t="s">
        <v>84</v>
      </c>
      <c r="AH40" s="77" t="s">
        <v>79</v>
      </c>
      <c r="AI40" s="77" t="s">
        <v>26</v>
      </c>
      <c r="AJ40" s="90" t="s">
        <v>68</v>
      </c>
      <c r="AK40" s="77" t="s">
        <v>34</v>
      </c>
      <c r="AL40" s="77" t="s">
        <v>33</v>
      </c>
      <c r="AM40" s="81" t="s">
        <v>127</v>
      </c>
      <c r="AN40" s="81" t="s">
        <v>128</v>
      </c>
      <c r="AO40" s="81" t="s">
        <v>129</v>
      </c>
      <c r="AP40" s="81" t="s">
        <v>130</v>
      </c>
      <c r="AQ40" s="86" t="s">
        <v>131</v>
      </c>
      <c r="AR40" s="86" t="s">
        <v>131</v>
      </c>
      <c r="AS40" s="86" t="s">
        <v>131</v>
      </c>
      <c r="AT40" s="86" t="s">
        <v>131</v>
      </c>
      <c r="AU40" s="81" t="s">
        <v>129</v>
      </c>
      <c r="AV40" s="81" t="s">
        <v>134</v>
      </c>
      <c r="AW40" s="86" t="s">
        <v>131</v>
      </c>
      <c r="AX40" s="75" t="s">
        <v>146</v>
      </c>
      <c r="AY40" s="74" t="s">
        <v>166</v>
      </c>
      <c r="AZ40" s="74" t="s">
        <v>165</v>
      </c>
      <c r="BA40" s="74" t="s">
        <v>164</v>
      </c>
      <c r="BB40" s="74" t="s">
        <v>163</v>
      </c>
      <c r="BC40" s="74" t="s">
        <v>162</v>
      </c>
      <c r="BD40" s="74" t="s">
        <v>154</v>
      </c>
      <c r="BE40" s="74" t="s">
        <v>66</v>
      </c>
      <c r="BF40" s="74" t="s">
        <v>24</v>
      </c>
      <c r="BG40" s="74" t="s">
        <v>155</v>
      </c>
      <c r="BH40" s="74" t="s">
        <v>156</v>
      </c>
      <c r="BI40" s="74" t="s">
        <v>157</v>
      </c>
      <c r="BJ40" s="74" t="s">
        <v>158</v>
      </c>
      <c r="BK40" s="74" t="s">
        <v>159</v>
      </c>
      <c r="BL40" s="74" t="s">
        <v>160</v>
      </c>
      <c r="BM40" s="74" t="s">
        <v>149</v>
      </c>
      <c r="BN40" s="74" t="s">
        <v>150</v>
      </c>
      <c r="BO40" s="74" t="s">
        <v>151</v>
      </c>
      <c r="BP40" s="74" t="s">
        <v>152</v>
      </c>
      <c r="BQ40" s="74" t="s">
        <v>153</v>
      </c>
      <c r="BR40" s="74" t="s">
        <v>154</v>
      </c>
      <c r="BS40" s="74" t="s">
        <v>131</v>
      </c>
      <c r="BT40" s="74" t="s">
        <v>131</v>
      </c>
      <c r="BU40" s="74" t="s">
        <v>131</v>
      </c>
      <c r="BV40" s="100" t="s">
        <v>146</v>
      </c>
      <c r="BW40" s="75" t="s">
        <v>146</v>
      </c>
    </row>
    <row r="41" spans="1:75" ht="23.25" customHeight="1" x14ac:dyDescent="0.45">
      <c r="A41" s="96">
        <f>'معلومات مقدم الخدمة'!$D$4</f>
        <v>0</v>
      </c>
      <c r="B41" s="91"/>
      <c r="C41" s="91">
        <f>'معلومات مقدم الخدمة'!D16</f>
        <v>0</v>
      </c>
      <c r="D41" s="96">
        <f>'معلومات مقدم الخدمة'!D17</f>
        <v>0</v>
      </c>
      <c r="E41" s="96">
        <f>'معلومات مقدم الخدمة'!D18</f>
        <v>0</v>
      </c>
      <c r="F41" s="96">
        <f>'معلومات مقدم الخدمة'!D19</f>
        <v>0</v>
      </c>
      <c r="G41" s="96">
        <f>'معلومات مقدم الخدمة'!$F$16</f>
        <v>0</v>
      </c>
      <c r="H41" s="96">
        <f>'معلومات مقدم الخدمة'!$G$17</f>
        <v>0</v>
      </c>
      <c r="I41" s="96">
        <f>'معلومات مقدم الخدمة'!$G$18</f>
        <v>0</v>
      </c>
      <c r="J41" s="96">
        <f>'معلومات مقدم الخدمة'!$F$19</f>
        <v>0</v>
      </c>
      <c r="K41" s="96">
        <f>'نموذج متابعة سير أعمال وخطط'!$F$6</f>
        <v>0</v>
      </c>
      <c r="L41" s="96">
        <f>'نموذج متابعة سير أعمال وخطط'!$D$7</f>
        <v>0</v>
      </c>
      <c r="M41" s="96">
        <f>'نموذج متابعة سير أعمال وخطط'!$D$8</f>
        <v>0</v>
      </c>
      <c r="N41" s="96">
        <f>IF('نموذج متابعة سير أعمال وخطط'!F9="نعم",1,0)</f>
        <v>0</v>
      </c>
      <c r="O41" s="96">
        <f>IF('نموذج متابعة سير أعمال وخطط'!F10="نعم",1,0)</f>
        <v>0</v>
      </c>
      <c r="P41" s="96">
        <f>IF('نموذج متابعة سير أعمال وخطط'!F11="نعم",1,0)</f>
        <v>0</v>
      </c>
      <c r="Q41" s="96">
        <f>IF('نموذج متابعة سير أعمال وخطط'!F12="نعم",1,0)</f>
        <v>0</v>
      </c>
      <c r="R41" s="96">
        <f>IF('نموذج متابعة سير أعمال وخطط'!F13="نعم",1,0)</f>
        <v>0</v>
      </c>
      <c r="S41" s="96">
        <f>IF('نموذج متابعة سير أعمال وخطط'!F14="نعم",1,0)</f>
        <v>0</v>
      </c>
      <c r="T41" s="96">
        <f>IF('نموذج متابعة سير أعمال وخطط'!F16="نعم",1,0)</f>
        <v>0</v>
      </c>
      <c r="U41" s="96">
        <f>IF('نموذج متابعة سير أعمال وخطط'!F17="نعم",1,0)</f>
        <v>0</v>
      </c>
      <c r="V41" s="96">
        <f>IF('نموذج متابعة سير أعمال وخطط'!F18="نعم",1,0)</f>
        <v>0</v>
      </c>
      <c r="W41" s="96">
        <f>IF('نموذج متابعة سير أعمال وخطط'!F20="نعم",1,0)</f>
        <v>0</v>
      </c>
      <c r="X41" s="96">
        <f>IF('نموذج متابعة سير أعمال وخطط'!F21="نعم",1,0)</f>
        <v>0</v>
      </c>
      <c r="Y41" s="96">
        <f>IF('نموذج متابعة سير أعمال وخطط'!F22="نعم",1,0)</f>
        <v>0</v>
      </c>
      <c r="Z41" s="96">
        <f>IF('نموذج متابعة سير أعمال وخطط'!F23="نعم",1,0)</f>
        <v>0</v>
      </c>
      <c r="AA41" s="96">
        <f>IF('نموذج متابعة سير أعمال وخطط'!F24="نعم",1,0)</f>
        <v>0</v>
      </c>
      <c r="AB41" s="96">
        <f>IF('نموذج متابعة سير أعمال وخطط'!F25="نعم",1,0)</f>
        <v>0</v>
      </c>
      <c r="AC41" s="96">
        <f>IF('نموذج متابعة سير أعمال وخطط'!F26="نعم",1,0)</f>
        <v>0</v>
      </c>
      <c r="AD41" s="96">
        <f>'نموذج متابعة سير أعمال وخطط'!F27</f>
        <v>0</v>
      </c>
      <c r="AE41" s="96">
        <f>IF('نموذج متابعة سير أعمال وخطط'!F28="نعم",1,0)</f>
        <v>0</v>
      </c>
      <c r="AF41" s="96">
        <f>IF('نموذج متابعة سير أعمال وخطط'!F29="نعم",1,0)</f>
        <v>0</v>
      </c>
      <c r="AG41" s="96">
        <f>IF('نموذج متابعة سير أعمال وخطط'!F30="نعم",1,0)</f>
        <v>0</v>
      </c>
      <c r="AH41" s="96">
        <f>IF('نموذج متابعة سير أعمال وخطط'!F31="نعم",1,0)</f>
        <v>0</v>
      </c>
      <c r="AI41" s="96">
        <f>IF('نموذج متابعة سير أعمال وخطط'!F32="نعم",1,0)</f>
        <v>0</v>
      </c>
      <c r="AJ41" s="96">
        <f>IF('نموذج متابعة سير أعمال وخطط'!F34="نعم",1,0)</f>
        <v>0</v>
      </c>
      <c r="AK41" s="96">
        <f>IF('نموذج متابعة سير أعمال وخطط'!F35="نعم",1,0)</f>
        <v>0</v>
      </c>
      <c r="AL41" s="96">
        <f>IF('نموذج متابعة سير أعمال وخطط'!F36="نعم",1,0)</f>
        <v>0</v>
      </c>
      <c r="AM41" s="92">
        <f>N41*(SUM(O41:R41))</f>
        <v>0</v>
      </c>
      <c r="AN41" s="92">
        <f>T41+T41*U41+V41+V41*(SUM(W41:Y41))</f>
        <v>0</v>
      </c>
      <c r="AO41" s="92">
        <f>S41</f>
        <v>0</v>
      </c>
      <c r="AP41" s="92">
        <f>IF(AJ41=0,2,(AK41+AK41*(AL41)))</f>
        <v>2</v>
      </c>
      <c r="AQ41" s="92">
        <f>AM41/1.6+AN41/2.4+AO41*2.5+AP41/0.8</f>
        <v>2.5</v>
      </c>
      <c r="AR41" s="92">
        <f>IF(AA41=0,0,10)</f>
        <v>0</v>
      </c>
      <c r="AS41" s="92">
        <f>IF(AB41=0,10,0)</f>
        <v>10</v>
      </c>
      <c r="AT41" s="92">
        <f>IF(AE41=0,0,10)</f>
        <v>0</v>
      </c>
      <c r="AU41" s="92">
        <f>AF41</f>
        <v>0</v>
      </c>
      <c r="AV41" s="92">
        <f>SUM(AG41:AI41)</f>
        <v>0</v>
      </c>
      <c r="AW41" s="92">
        <f>AU41*5+AV41*1.667</f>
        <v>0</v>
      </c>
      <c r="AX41" s="76">
        <f>AQ41*4+AR41*1.5+AS41+AT41*1.5+AW41*2</f>
        <v>20</v>
      </c>
      <c r="AY41" s="102">
        <f>'نموذج متابعة سير أعمال وخطط'!$H$9</f>
        <v>0</v>
      </c>
      <c r="AZ41" s="102">
        <f>'نموذج متابعة سير أعمال وخطط'!$H$16</f>
        <v>0</v>
      </c>
      <c r="BA41" s="102">
        <f>'نموذج متابعة سير أعمال وخطط'!$H$18</f>
        <v>0</v>
      </c>
      <c r="BB41" s="102">
        <f>'نموذج متابعة سير أعمال وخطط'!$H$23</f>
        <v>0</v>
      </c>
      <c r="BC41" s="102">
        <f>'نموذج متابعة سير أعمال وخطط'!$H$24</f>
        <v>0</v>
      </c>
      <c r="BD41" s="102">
        <f>'نموذج متابعة سير أعمال وخطط'!$H$28</f>
        <v>0</v>
      </c>
      <c r="BE41" s="102">
        <f>'نموذج متابعة سير أعمال وخطط'!$H$14</f>
        <v>0</v>
      </c>
      <c r="BF41" s="102">
        <f>'نموذج متابعة سير أعمال وخطط'!$H$15</f>
        <v>0</v>
      </c>
      <c r="BG41" s="102">
        <f>'نموذج متابعة سير أعمال وخطط'!$H$26</f>
        <v>0</v>
      </c>
      <c r="BH41" s="102">
        <f>'نموذج متابعة سير أعمال وخطط'!$H$29</f>
        <v>0</v>
      </c>
      <c r="BI41" s="102">
        <f>'نموذج متابعة سير أعمال وخطط'!$H$30</f>
        <v>0</v>
      </c>
      <c r="BJ41" s="102">
        <f>'نموذج متابعة سير أعمال وخطط'!$H$31</f>
        <v>0</v>
      </c>
      <c r="BK41" s="102">
        <f>'نموذج متابعة سير أعمال وخطط'!$H$32</f>
        <v>0</v>
      </c>
      <c r="BL41" s="102">
        <f>'نموذج متابعة سير أعمال وخطط'!$H$33</f>
        <v>0</v>
      </c>
      <c r="BM41" s="101"/>
      <c r="BN41" s="101"/>
      <c r="BO41" s="101"/>
      <c r="BP41" s="101"/>
      <c r="BQ41" s="101"/>
      <c r="BR41" s="101"/>
      <c r="BS41" s="102">
        <f>SUM(BM41:BP41)</f>
        <v>0</v>
      </c>
      <c r="BT41" s="102">
        <f>BQ41*2</f>
        <v>0</v>
      </c>
      <c r="BU41" s="102">
        <f>BR41*2</f>
        <v>0</v>
      </c>
      <c r="BV41" s="103">
        <f>(SUM(BS41:BU41)/30)*100</f>
        <v>0</v>
      </c>
      <c r="BW41" s="76">
        <f>(AX41+BV41)/2</f>
        <v>10</v>
      </c>
    </row>
    <row r="42" spans="1:75" ht="18.75" x14ac:dyDescent="0.45">
      <c r="AM42"/>
      <c r="AN42"/>
      <c r="AO42"/>
      <c r="AP42"/>
      <c r="AQ42"/>
      <c r="AR42"/>
      <c r="AS42"/>
      <c r="AT42"/>
      <c r="AU42"/>
      <c r="AV42"/>
      <c r="AW42"/>
      <c r="AX42"/>
      <c r="BB42" s="102">
        <f>'نموذج متابعة سير أعمال وخطط'!$H$35</f>
        <v>0</v>
      </c>
      <c r="BC42"/>
      <c r="BD42"/>
      <c r="BE42"/>
      <c r="BF42"/>
      <c r="BG42"/>
    </row>
    <row r="43" spans="1:75" ht="18.75" x14ac:dyDescent="0.45">
      <c r="AS43"/>
      <c r="AT43"/>
      <c r="AU43"/>
      <c r="AV43"/>
      <c r="AW43"/>
      <c r="AX43"/>
    </row>
    <row r="44" spans="1:75" ht="18.75" x14ac:dyDescent="0.45">
      <c r="AS44"/>
      <c r="AT44"/>
      <c r="AU44"/>
      <c r="AV44"/>
      <c r="AW44"/>
      <c r="AX44"/>
    </row>
  </sheetData>
  <mergeCells count="14">
    <mergeCell ref="A38:J39"/>
    <mergeCell ref="N38:R38"/>
    <mergeCell ref="BW38:BW39"/>
    <mergeCell ref="BM38:BR38"/>
    <mergeCell ref="S38:Z38"/>
    <mergeCell ref="AB38:AD38"/>
    <mergeCell ref="AF38:AI38"/>
    <mergeCell ref="AJ38:AL38"/>
    <mergeCell ref="AM38:AQ38"/>
    <mergeCell ref="AU38:AW38"/>
    <mergeCell ref="AX38:AX39"/>
    <mergeCell ref="AY38:BD38"/>
    <mergeCell ref="BE38:BL38"/>
    <mergeCell ref="BV38:BV39"/>
  </mergeCells>
  <conditionalFormatting sqref="AM41">
    <cfRule type="dataBar" priority="106">
      <dataBar>
        <cfvo type="num" val="0"/>
        <cfvo type="num" val="4"/>
        <color rgb="FF638EC6"/>
      </dataBar>
      <extLst>
        <ext xmlns:x14="http://schemas.microsoft.com/office/spreadsheetml/2009/9/main" uri="{B025F937-C7B1-47D3-B67F-A62EFF666E3E}">
          <x14:id>{1BF4D0DC-51E3-4B41-8067-B6CCB98A1543}</x14:id>
        </ext>
      </extLst>
    </cfRule>
  </conditionalFormatting>
  <conditionalFormatting sqref="AN41">
    <cfRule type="dataBar" priority="107">
      <dataBar>
        <cfvo type="min"/>
        <cfvo type="max"/>
        <color rgb="FF638EC6"/>
      </dataBar>
      <extLst>
        <ext xmlns:x14="http://schemas.microsoft.com/office/spreadsheetml/2009/9/main" uri="{B025F937-C7B1-47D3-B67F-A62EFF666E3E}">
          <x14:id>{ACA3ACBA-EEA0-4C29-81D5-6BDE68E216A5}</x14:id>
        </ext>
      </extLst>
    </cfRule>
  </conditionalFormatting>
  <conditionalFormatting sqref="AO41">
    <cfRule type="dataBar" priority="108">
      <dataBar>
        <cfvo type="min"/>
        <cfvo type="max"/>
        <color rgb="FF638EC6"/>
      </dataBar>
      <extLst>
        <ext xmlns:x14="http://schemas.microsoft.com/office/spreadsheetml/2009/9/main" uri="{B025F937-C7B1-47D3-B67F-A62EFF666E3E}">
          <x14:id>{F4C36505-7CDE-4D7B-AD7F-283F31056437}</x14:id>
        </ext>
      </extLst>
    </cfRule>
  </conditionalFormatting>
  <conditionalFormatting sqref="AP41">
    <cfRule type="dataBar" priority="109">
      <dataBar>
        <cfvo type="min"/>
        <cfvo type="max"/>
        <color rgb="FF638EC6"/>
      </dataBar>
      <extLst>
        <ext xmlns:x14="http://schemas.microsoft.com/office/spreadsheetml/2009/9/main" uri="{B025F937-C7B1-47D3-B67F-A62EFF666E3E}">
          <x14:id>{EED35400-0242-45A0-AC89-B05F574A65F1}</x14:id>
        </ext>
      </extLst>
    </cfRule>
  </conditionalFormatting>
  <conditionalFormatting sqref="AQ41">
    <cfRule type="dataBar" priority="110">
      <dataBar>
        <cfvo type="min"/>
        <cfvo type="max"/>
        <color rgb="FF638EC6"/>
      </dataBar>
      <extLst>
        <ext xmlns:x14="http://schemas.microsoft.com/office/spreadsheetml/2009/9/main" uri="{B025F937-C7B1-47D3-B67F-A62EFF666E3E}">
          <x14:id>{9969A8E0-2EE3-41A8-99E3-3C5AA89D5C18}</x14:id>
        </ext>
      </extLst>
    </cfRule>
  </conditionalFormatting>
  <conditionalFormatting sqref="AR41">
    <cfRule type="dataBar" priority="111">
      <dataBar>
        <cfvo type="min"/>
        <cfvo type="max"/>
        <color rgb="FF638EC6"/>
      </dataBar>
      <extLst>
        <ext xmlns:x14="http://schemas.microsoft.com/office/spreadsheetml/2009/9/main" uri="{B025F937-C7B1-47D3-B67F-A62EFF666E3E}">
          <x14:id>{CB1A7CDA-1748-419B-AF15-8375300EA19D}</x14:id>
        </ext>
      </extLst>
    </cfRule>
  </conditionalFormatting>
  <conditionalFormatting sqref="AS41">
    <cfRule type="dataBar" priority="112">
      <dataBar>
        <cfvo type="min"/>
        <cfvo type="max"/>
        <color rgb="FF638EC6"/>
      </dataBar>
      <extLst>
        <ext xmlns:x14="http://schemas.microsoft.com/office/spreadsheetml/2009/9/main" uri="{B025F937-C7B1-47D3-B67F-A62EFF666E3E}">
          <x14:id>{8420354F-890E-4DF2-BBBF-B6F6C2E00A5B}</x14:id>
        </ext>
      </extLst>
    </cfRule>
  </conditionalFormatting>
  <conditionalFormatting sqref="AT41">
    <cfRule type="dataBar" priority="113">
      <dataBar>
        <cfvo type="min"/>
        <cfvo type="max"/>
        <color rgb="FF638EC6"/>
      </dataBar>
      <extLst>
        <ext xmlns:x14="http://schemas.microsoft.com/office/spreadsheetml/2009/9/main" uri="{B025F937-C7B1-47D3-B67F-A62EFF666E3E}">
          <x14:id>{981FF0C5-CE12-471F-B37D-61D69F98B838}</x14:id>
        </ext>
      </extLst>
    </cfRule>
  </conditionalFormatting>
  <conditionalFormatting sqref="AU41">
    <cfRule type="dataBar" priority="114">
      <dataBar>
        <cfvo type="min"/>
        <cfvo type="max"/>
        <color rgb="FF638EC6"/>
      </dataBar>
      <extLst>
        <ext xmlns:x14="http://schemas.microsoft.com/office/spreadsheetml/2009/9/main" uri="{B025F937-C7B1-47D3-B67F-A62EFF666E3E}">
          <x14:id>{E6FE927A-9C59-425D-85EA-D0837BF4BAC4}</x14:id>
        </ext>
      </extLst>
    </cfRule>
  </conditionalFormatting>
  <conditionalFormatting sqref="AV41">
    <cfRule type="dataBar" priority="115">
      <dataBar>
        <cfvo type="min"/>
        <cfvo type="max"/>
        <color rgb="FF638EC6"/>
      </dataBar>
      <extLst>
        <ext xmlns:x14="http://schemas.microsoft.com/office/spreadsheetml/2009/9/main" uri="{B025F937-C7B1-47D3-B67F-A62EFF666E3E}">
          <x14:id>{66B8F44A-788B-4F6A-924F-CD38CB910884}</x14:id>
        </ext>
      </extLst>
    </cfRule>
  </conditionalFormatting>
  <conditionalFormatting sqref="AW41">
    <cfRule type="dataBar" priority="116">
      <dataBar>
        <cfvo type="min"/>
        <cfvo type="max"/>
        <color rgb="FF638EC6"/>
      </dataBar>
      <extLst>
        <ext xmlns:x14="http://schemas.microsoft.com/office/spreadsheetml/2009/9/main" uri="{B025F937-C7B1-47D3-B67F-A62EFF666E3E}">
          <x14:id>{7677EC34-36C3-4D34-AE9C-99375633C1D0}</x14:id>
        </ext>
      </extLst>
    </cfRule>
  </conditionalFormatting>
  <conditionalFormatting sqref="AX41">
    <cfRule type="dataBar" priority="117">
      <dataBar>
        <cfvo type="min"/>
        <cfvo type="max"/>
        <color rgb="FF638EC6"/>
      </dataBar>
      <extLst>
        <ext xmlns:x14="http://schemas.microsoft.com/office/spreadsheetml/2009/9/main" uri="{B025F937-C7B1-47D3-B67F-A62EFF666E3E}">
          <x14:id>{E9DFD6CF-7AD3-45DC-BFA0-46F4C2441F11}</x14:id>
        </ext>
      </extLst>
    </cfRule>
  </conditionalFormatting>
  <conditionalFormatting sqref="BW41">
    <cfRule type="dataBar" priority="94">
      <dataBar>
        <cfvo type="min"/>
        <cfvo type="max"/>
        <color rgb="FF638EC6"/>
      </dataBar>
      <extLst>
        <ext xmlns:x14="http://schemas.microsoft.com/office/spreadsheetml/2009/9/main" uri="{B025F937-C7B1-47D3-B67F-A62EFF666E3E}">
          <x14:id>{B7E1473E-A23C-4449-B9A0-E627F29E0E0B}</x14:id>
        </ext>
      </extLst>
    </cfRule>
  </conditionalFormatting>
  <conditionalFormatting sqref="BM41">
    <cfRule type="dataBar" priority="51">
      <dataBar>
        <cfvo type="min"/>
        <cfvo type="max"/>
        <color rgb="FF638EC6"/>
      </dataBar>
      <extLst>
        <ext xmlns:x14="http://schemas.microsoft.com/office/spreadsheetml/2009/9/main" uri="{B025F937-C7B1-47D3-B67F-A62EFF666E3E}">
          <x14:id>{85178C38-DC74-499E-9F4E-BB5769F9FD9C}</x14:id>
        </ext>
      </extLst>
    </cfRule>
  </conditionalFormatting>
  <conditionalFormatting sqref="BN41">
    <cfRule type="dataBar" priority="52">
      <dataBar>
        <cfvo type="min"/>
        <cfvo type="max"/>
        <color rgb="FF638EC6"/>
      </dataBar>
      <extLst>
        <ext xmlns:x14="http://schemas.microsoft.com/office/spreadsheetml/2009/9/main" uri="{B025F937-C7B1-47D3-B67F-A62EFF666E3E}">
          <x14:id>{E5323DB2-6F4D-4646-B08C-7FA076C79C54}</x14:id>
        </ext>
      </extLst>
    </cfRule>
  </conditionalFormatting>
  <conditionalFormatting sqref="BO41">
    <cfRule type="dataBar" priority="53">
      <dataBar>
        <cfvo type="min"/>
        <cfvo type="max"/>
        <color rgb="FF638EC6"/>
      </dataBar>
      <extLst>
        <ext xmlns:x14="http://schemas.microsoft.com/office/spreadsheetml/2009/9/main" uri="{B025F937-C7B1-47D3-B67F-A62EFF666E3E}">
          <x14:id>{51744E93-FE65-4996-B0CA-ED08742B8D00}</x14:id>
        </ext>
      </extLst>
    </cfRule>
  </conditionalFormatting>
  <conditionalFormatting sqref="BP41">
    <cfRule type="dataBar" priority="54">
      <dataBar>
        <cfvo type="min"/>
        <cfvo type="max"/>
        <color rgb="FF638EC6"/>
      </dataBar>
      <extLst>
        <ext xmlns:x14="http://schemas.microsoft.com/office/spreadsheetml/2009/9/main" uri="{B025F937-C7B1-47D3-B67F-A62EFF666E3E}">
          <x14:id>{73D1B469-7258-4FCC-AFAF-56DB537BFDDA}</x14:id>
        </ext>
      </extLst>
    </cfRule>
  </conditionalFormatting>
  <conditionalFormatting sqref="BQ41">
    <cfRule type="dataBar" priority="55">
      <dataBar>
        <cfvo type="min"/>
        <cfvo type="max"/>
        <color rgb="FF638EC6"/>
      </dataBar>
      <extLst>
        <ext xmlns:x14="http://schemas.microsoft.com/office/spreadsheetml/2009/9/main" uri="{B025F937-C7B1-47D3-B67F-A62EFF666E3E}">
          <x14:id>{7AB9E15D-0766-4C84-B86B-1231C59EDC3C}</x14:id>
        </ext>
      </extLst>
    </cfRule>
  </conditionalFormatting>
  <conditionalFormatting sqref="BM41">
    <cfRule type="dataBar" priority="56">
      <dataBar>
        <cfvo type="min"/>
        <cfvo type="max"/>
        <color rgb="FF638EC6"/>
      </dataBar>
      <extLst>
        <ext xmlns:x14="http://schemas.microsoft.com/office/spreadsheetml/2009/9/main" uri="{B025F937-C7B1-47D3-B67F-A62EFF666E3E}">
          <x14:id>{20419507-7E46-41E6-A29F-A1CB1A6769E6}</x14:id>
        </ext>
      </extLst>
    </cfRule>
  </conditionalFormatting>
  <conditionalFormatting sqref="BN41">
    <cfRule type="dataBar" priority="57">
      <dataBar>
        <cfvo type="min"/>
        <cfvo type="max"/>
        <color rgb="FF638EC6"/>
      </dataBar>
      <extLst>
        <ext xmlns:x14="http://schemas.microsoft.com/office/spreadsheetml/2009/9/main" uri="{B025F937-C7B1-47D3-B67F-A62EFF666E3E}">
          <x14:id>{739CA0B9-179C-4B80-A666-0C50128685D8}</x14:id>
        </ext>
      </extLst>
    </cfRule>
  </conditionalFormatting>
  <conditionalFormatting sqref="BO41">
    <cfRule type="dataBar" priority="58">
      <dataBar>
        <cfvo type="min"/>
        <cfvo type="max"/>
        <color rgb="FF638EC6"/>
      </dataBar>
      <extLst>
        <ext xmlns:x14="http://schemas.microsoft.com/office/spreadsheetml/2009/9/main" uri="{B025F937-C7B1-47D3-B67F-A62EFF666E3E}">
          <x14:id>{3BA46168-D237-4525-A770-3FCD26D541C7}</x14:id>
        </ext>
      </extLst>
    </cfRule>
  </conditionalFormatting>
  <conditionalFormatting sqref="BP41">
    <cfRule type="dataBar" priority="59">
      <dataBar>
        <cfvo type="min"/>
        <cfvo type="max"/>
        <color rgb="FF638EC6"/>
      </dataBar>
      <extLst>
        <ext xmlns:x14="http://schemas.microsoft.com/office/spreadsheetml/2009/9/main" uri="{B025F937-C7B1-47D3-B67F-A62EFF666E3E}">
          <x14:id>{86EF4C42-6B5C-42F6-BD5B-04D88414FF71}</x14:id>
        </ext>
      </extLst>
    </cfRule>
  </conditionalFormatting>
  <conditionalFormatting sqref="BQ41">
    <cfRule type="dataBar" priority="60">
      <dataBar>
        <cfvo type="min"/>
        <cfvo type="max"/>
        <color rgb="FF638EC6"/>
      </dataBar>
      <extLst>
        <ext xmlns:x14="http://schemas.microsoft.com/office/spreadsheetml/2009/9/main" uri="{B025F937-C7B1-47D3-B67F-A62EFF666E3E}">
          <x14:id>{4D187752-F15C-4B7F-8BAE-92839AB71496}</x14:id>
        </ext>
      </extLst>
    </cfRule>
  </conditionalFormatting>
  <conditionalFormatting sqref="BR41">
    <cfRule type="dataBar" priority="61">
      <dataBar>
        <cfvo type="min"/>
        <cfvo type="max"/>
        <color rgb="FF638EC6"/>
      </dataBar>
      <extLst>
        <ext xmlns:x14="http://schemas.microsoft.com/office/spreadsheetml/2009/9/main" uri="{B025F937-C7B1-47D3-B67F-A62EFF666E3E}">
          <x14:id>{037C4788-9FA9-44F6-BD8D-1FF9CEF3765F}</x14:id>
        </ext>
      </extLst>
    </cfRule>
  </conditionalFormatting>
  <conditionalFormatting sqref="B15 G23">
    <cfRule type="expression" dxfId="15" priority="13" stopIfTrue="1">
      <formula>1</formula>
    </cfRule>
  </conditionalFormatting>
  <conditionalFormatting sqref="B15:B16">
    <cfRule type="dataBar" priority="32">
      <dataBar>
        <cfvo type="min"/>
        <cfvo type="max"/>
        <color rgb="FF638EC6"/>
      </dataBar>
      <extLst>
        <ext xmlns:x14="http://schemas.microsoft.com/office/spreadsheetml/2009/9/main" uri="{B025F937-C7B1-47D3-B67F-A62EFF666E3E}">
          <x14:id>{81108B22-B432-495C-B459-E9036E5BAE16}</x14:id>
        </ext>
      </extLst>
    </cfRule>
  </conditionalFormatting>
  <conditionalFormatting sqref="C15">
    <cfRule type="expression" dxfId="14" priority="12" stopIfTrue="1">
      <formula>1</formula>
    </cfRule>
  </conditionalFormatting>
  <conditionalFormatting sqref="C15:C16">
    <cfRule type="dataBar" priority="31">
      <dataBar>
        <cfvo type="min"/>
        <cfvo type="max"/>
        <color rgb="FF638EC6"/>
      </dataBar>
      <extLst>
        <ext xmlns:x14="http://schemas.microsoft.com/office/spreadsheetml/2009/9/main" uri="{B025F937-C7B1-47D3-B67F-A62EFF666E3E}">
          <x14:id>{9D174268-0F0F-406D-A8B6-36FCA4190919}</x14:id>
        </ext>
      </extLst>
    </cfRule>
  </conditionalFormatting>
  <conditionalFormatting sqref="D15">
    <cfRule type="expression" dxfId="13" priority="11" stopIfTrue="1">
      <formula>1</formula>
    </cfRule>
  </conditionalFormatting>
  <conditionalFormatting sqref="D15:D16">
    <cfRule type="dataBar" priority="30">
      <dataBar>
        <cfvo type="min"/>
        <cfvo type="max"/>
        <color rgb="FF638EC6"/>
      </dataBar>
      <extLst>
        <ext xmlns:x14="http://schemas.microsoft.com/office/spreadsheetml/2009/9/main" uri="{B025F937-C7B1-47D3-B67F-A62EFF666E3E}">
          <x14:id>{0F0D4F46-91B4-40D8-A0E1-27DD648DE900}</x14:id>
        </ext>
      </extLst>
    </cfRule>
  </conditionalFormatting>
  <conditionalFormatting sqref="E15">
    <cfRule type="expression" dxfId="12" priority="5" stopIfTrue="1">
      <formula>1</formula>
    </cfRule>
  </conditionalFormatting>
  <conditionalFormatting sqref="E15:E16">
    <cfRule type="dataBar" priority="29">
      <dataBar>
        <cfvo type="min"/>
        <cfvo type="max"/>
        <color rgb="FF638EC6"/>
      </dataBar>
      <extLst>
        <ext xmlns:x14="http://schemas.microsoft.com/office/spreadsheetml/2009/9/main" uri="{B025F937-C7B1-47D3-B67F-A62EFF666E3E}">
          <x14:id>{CC191A4A-1163-42F1-B222-55C7213A3EC5}</x14:id>
        </ext>
      </extLst>
    </cfRule>
  </conditionalFormatting>
  <conditionalFormatting sqref="F15">
    <cfRule type="expression" dxfId="11" priority="10" stopIfTrue="1">
      <formula>1</formula>
    </cfRule>
  </conditionalFormatting>
  <conditionalFormatting sqref="F15:F16">
    <cfRule type="dataBar" priority="28">
      <dataBar>
        <cfvo type="min"/>
        <cfvo type="max"/>
        <color rgb="FF638EC6"/>
      </dataBar>
      <extLst>
        <ext xmlns:x14="http://schemas.microsoft.com/office/spreadsheetml/2009/9/main" uri="{B025F937-C7B1-47D3-B67F-A62EFF666E3E}">
          <x14:id>{332FCACB-102A-47D1-AA7C-00755D22B155}</x14:id>
        </ext>
      </extLst>
    </cfRule>
  </conditionalFormatting>
  <conditionalFormatting sqref="G15">
    <cfRule type="expression" dxfId="10" priority="9" stopIfTrue="1">
      <formula>1</formula>
    </cfRule>
  </conditionalFormatting>
  <conditionalFormatting sqref="G15:G16">
    <cfRule type="dataBar" priority="27">
      <dataBar>
        <cfvo type="min"/>
        <cfvo type="max"/>
        <color rgb="FF638EC6"/>
      </dataBar>
      <extLst>
        <ext xmlns:x14="http://schemas.microsoft.com/office/spreadsheetml/2009/9/main" uri="{B025F937-C7B1-47D3-B67F-A62EFF666E3E}">
          <x14:id>{76FA51EE-C750-4C8E-98A9-879774411B9C}</x14:id>
        </ext>
      </extLst>
    </cfRule>
  </conditionalFormatting>
  <conditionalFormatting sqref="B19">
    <cfRule type="expression" dxfId="9" priority="14" stopIfTrue="1">
      <formula>1</formula>
    </cfRule>
  </conditionalFormatting>
  <conditionalFormatting sqref="B19:B20">
    <cfRule type="dataBar" priority="26">
      <dataBar>
        <cfvo type="min"/>
        <cfvo type="max"/>
        <color rgb="FF638EC6"/>
      </dataBar>
      <extLst>
        <ext xmlns:x14="http://schemas.microsoft.com/office/spreadsheetml/2009/9/main" uri="{B025F937-C7B1-47D3-B67F-A62EFF666E3E}">
          <x14:id>{D3273123-44CB-4E6A-B492-54B27501B79A}</x14:id>
        </ext>
      </extLst>
    </cfRule>
  </conditionalFormatting>
  <conditionalFormatting sqref="C19">
    <cfRule type="expression" dxfId="8" priority="7" stopIfTrue="1">
      <formula>1</formula>
    </cfRule>
  </conditionalFormatting>
  <conditionalFormatting sqref="C19:C20">
    <cfRule type="dataBar" priority="25">
      <dataBar>
        <cfvo type="min"/>
        <cfvo type="max"/>
        <color rgb="FF638EC6"/>
      </dataBar>
      <extLst>
        <ext xmlns:x14="http://schemas.microsoft.com/office/spreadsheetml/2009/9/main" uri="{B025F937-C7B1-47D3-B67F-A62EFF666E3E}">
          <x14:id>{16A2D7F5-E30A-44D0-A0D1-966EB9E83115}</x14:id>
        </ext>
      </extLst>
    </cfRule>
  </conditionalFormatting>
  <conditionalFormatting sqref="F19">
    <cfRule type="expression" dxfId="7" priority="8" stopIfTrue="1">
      <formula>1</formula>
    </cfRule>
  </conditionalFormatting>
  <conditionalFormatting sqref="F19:F20">
    <cfRule type="dataBar" priority="24">
      <dataBar>
        <cfvo type="min"/>
        <cfvo type="max"/>
        <color rgb="FF638EC6"/>
      </dataBar>
      <extLst>
        <ext xmlns:x14="http://schemas.microsoft.com/office/spreadsheetml/2009/9/main" uri="{B025F937-C7B1-47D3-B67F-A62EFF666E3E}">
          <x14:id>{41465447-9721-43F3-9B10-CB5811D7C56B}</x14:id>
        </ext>
      </extLst>
    </cfRule>
  </conditionalFormatting>
  <conditionalFormatting sqref="G19">
    <cfRule type="expression" dxfId="6" priority="6" stopIfTrue="1">
      <formula>1</formula>
    </cfRule>
  </conditionalFormatting>
  <conditionalFormatting sqref="G19:G20">
    <cfRule type="dataBar" priority="23">
      <dataBar>
        <cfvo type="min"/>
        <cfvo type="max"/>
        <color rgb="FF638EC6"/>
      </dataBar>
      <extLst>
        <ext xmlns:x14="http://schemas.microsoft.com/office/spreadsheetml/2009/9/main" uri="{B025F937-C7B1-47D3-B67F-A62EFF666E3E}">
          <x14:id>{2B74EE52-4405-49A6-B971-0F1BCD20096B}</x14:id>
        </ext>
      </extLst>
    </cfRule>
  </conditionalFormatting>
  <conditionalFormatting sqref="B23">
    <cfRule type="expression" dxfId="5" priority="15" stopIfTrue="1">
      <formula>1</formula>
    </cfRule>
  </conditionalFormatting>
  <conditionalFormatting sqref="B23:B24">
    <cfRule type="dataBar" priority="22">
      <dataBar>
        <cfvo type="min"/>
        <cfvo type="max"/>
        <color rgb="FF638EC6"/>
      </dataBar>
      <extLst>
        <ext xmlns:x14="http://schemas.microsoft.com/office/spreadsheetml/2009/9/main" uri="{B025F937-C7B1-47D3-B67F-A62EFF666E3E}">
          <x14:id>{3B90F8A9-13EE-4DF3-9BFD-62669DBD3748}</x14:id>
        </ext>
      </extLst>
    </cfRule>
  </conditionalFormatting>
  <conditionalFormatting sqref="E23">
    <cfRule type="expression" dxfId="4" priority="4" stopIfTrue="1">
      <formula>1</formula>
    </cfRule>
  </conditionalFormatting>
  <conditionalFormatting sqref="E23:E24">
    <cfRule type="dataBar" priority="21">
      <dataBar>
        <cfvo type="min"/>
        <cfvo type="max"/>
        <color rgb="FF638EC6"/>
      </dataBar>
      <extLst>
        <ext xmlns:x14="http://schemas.microsoft.com/office/spreadsheetml/2009/9/main" uri="{B025F937-C7B1-47D3-B67F-A62EFF666E3E}">
          <x14:id>{19089734-9C1C-4121-B453-EC79DC69FFB7}</x14:id>
        </ext>
      </extLst>
    </cfRule>
  </conditionalFormatting>
  <conditionalFormatting sqref="F23">
    <cfRule type="expression" dxfId="3" priority="2" stopIfTrue="1">
      <formula>1</formula>
    </cfRule>
  </conditionalFormatting>
  <conditionalFormatting sqref="F23:F24">
    <cfRule type="dataBar" priority="20">
      <dataBar>
        <cfvo type="min"/>
        <cfvo type="max"/>
        <color rgb="FF638EC6"/>
      </dataBar>
      <extLst>
        <ext xmlns:x14="http://schemas.microsoft.com/office/spreadsheetml/2009/9/main" uri="{B025F937-C7B1-47D3-B67F-A62EFF666E3E}">
          <x14:id>{B91F1CDC-48C5-4F24-85BA-243E51B43450}</x14:id>
        </ext>
      </extLst>
    </cfRule>
  </conditionalFormatting>
  <conditionalFormatting sqref="B29">
    <cfRule type="expression" dxfId="2" priority="16" stopIfTrue="1">
      <formula>1</formula>
    </cfRule>
  </conditionalFormatting>
  <conditionalFormatting sqref="B29:B30">
    <cfRule type="dataBar" priority="19">
      <dataBar>
        <cfvo type="min"/>
        <cfvo type="max"/>
        <color rgb="FF638EC6"/>
      </dataBar>
      <extLst>
        <ext xmlns:x14="http://schemas.microsoft.com/office/spreadsheetml/2009/9/main" uri="{B025F937-C7B1-47D3-B67F-A62EFF666E3E}">
          <x14:id>{68B29D9A-48B2-479C-A878-8380CECD62B7}</x14:id>
        </ext>
      </extLst>
    </cfRule>
  </conditionalFormatting>
  <conditionalFormatting sqref="C29:C30">
    <cfRule type="expression" dxfId="1" priority="3" stopIfTrue="1">
      <formula>1</formula>
    </cfRule>
  </conditionalFormatting>
  <conditionalFormatting sqref="C29:C30">
    <cfRule type="dataBar" priority="18">
      <dataBar>
        <cfvo type="min"/>
        <cfvo type="max"/>
        <color rgb="FF638EC6"/>
      </dataBar>
      <extLst>
        <ext xmlns:x14="http://schemas.microsoft.com/office/spreadsheetml/2009/9/main" uri="{B025F937-C7B1-47D3-B67F-A62EFF666E3E}">
          <x14:id>{35EF0408-5888-4498-B5CC-B8BB492E300C}</x14:id>
        </ext>
      </extLst>
    </cfRule>
  </conditionalFormatting>
  <conditionalFormatting sqref="D29:D30">
    <cfRule type="expression" dxfId="0" priority="1" stopIfTrue="1">
      <formula>1</formula>
    </cfRule>
  </conditionalFormatting>
  <conditionalFormatting sqref="D29:D30">
    <cfRule type="dataBar" priority="17">
      <dataBar>
        <cfvo type="min"/>
        <cfvo type="max"/>
        <color rgb="FF638EC6"/>
      </dataBar>
      <extLst>
        <ext xmlns:x14="http://schemas.microsoft.com/office/spreadsheetml/2009/9/main" uri="{B025F937-C7B1-47D3-B67F-A62EFF666E3E}">
          <x14:id>{2798C0F6-20B1-40AA-864F-CEB57B20D423}</x14:id>
        </ext>
      </extLst>
    </cfRule>
  </conditionalFormatting>
  <pageMargins left="0.7" right="0.7" top="0.75" bottom="0.75" header="0.3" footer="0.3"/>
  <pageSetup orientation="portrait" r:id="rId1"/>
  <headerFooter>
    <oddHeader>&amp;Cتقرير مقدم الخدمة</oddHeader>
  </headerFooter>
  <drawing r:id="rId2"/>
  <legacyDrawing r:id="rId3"/>
  <extLst>
    <ext xmlns:x14="http://schemas.microsoft.com/office/spreadsheetml/2009/9/main" uri="{78C0D931-6437-407d-A8EE-F0AAD7539E65}">
      <x14:conditionalFormattings>
        <x14:conditionalFormatting xmlns:xm="http://schemas.microsoft.com/office/excel/2006/main">
          <x14:cfRule type="dataBar" id="{1BF4D0DC-51E3-4B41-8067-B6CCB98A1543}">
            <x14:dataBar minLength="0" maxLength="100" gradient="0">
              <x14:cfvo type="num">
                <xm:f>0</xm:f>
              </x14:cfvo>
              <x14:cfvo type="num">
                <xm:f>4</xm:f>
              </x14:cfvo>
              <x14:negativeFillColor rgb="FFFF0000"/>
              <x14:axisColor rgb="FF000000"/>
            </x14:dataBar>
          </x14:cfRule>
          <xm:sqref>AM41</xm:sqref>
        </x14:conditionalFormatting>
        <x14:conditionalFormatting xmlns:xm="http://schemas.microsoft.com/office/excel/2006/main">
          <x14:cfRule type="dataBar" id="{ACA3ACBA-EEA0-4C29-81D5-6BDE68E216A5}">
            <x14:dataBar minLength="0" maxLength="100" gradient="0">
              <x14:cfvo type="autoMin"/>
              <x14:cfvo type="autoMax"/>
              <x14:negativeFillColor rgb="FFFF0000"/>
              <x14:axisColor rgb="FF000000"/>
            </x14:dataBar>
          </x14:cfRule>
          <xm:sqref>AN41</xm:sqref>
        </x14:conditionalFormatting>
        <x14:conditionalFormatting xmlns:xm="http://schemas.microsoft.com/office/excel/2006/main">
          <x14:cfRule type="dataBar" id="{F4C36505-7CDE-4D7B-AD7F-283F31056437}">
            <x14:dataBar minLength="0" maxLength="100" gradient="0">
              <x14:cfvo type="autoMin"/>
              <x14:cfvo type="autoMax"/>
              <x14:negativeFillColor rgb="FFFF0000"/>
              <x14:axisColor rgb="FF000000"/>
            </x14:dataBar>
          </x14:cfRule>
          <xm:sqref>AO41</xm:sqref>
        </x14:conditionalFormatting>
        <x14:conditionalFormatting xmlns:xm="http://schemas.microsoft.com/office/excel/2006/main">
          <x14:cfRule type="dataBar" id="{EED35400-0242-45A0-AC89-B05F574A65F1}">
            <x14:dataBar minLength="0" maxLength="100" gradient="0">
              <x14:cfvo type="autoMin"/>
              <x14:cfvo type="autoMax"/>
              <x14:negativeFillColor rgb="FFFF0000"/>
              <x14:axisColor rgb="FF000000"/>
            </x14:dataBar>
          </x14:cfRule>
          <xm:sqref>AP41</xm:sqref>
        </x14:conditionalFormatting>
        <x14:conditionalFormatting xmlns:xm="http://schemas.microsoft.com/office/excel/2006/main">
          <x14:cfRule type="dataBar" id="{9969A8E0-2EE3-41A8-99E3-3C5AA89D5C18}">
            <x14:dataBar minLength="0" maxLength="100" gradient="0">
              <x14:cfvo type="autoMin"/>
              <x14:cfvo type="autoMax"/>
              <x14:negativeFillColor rgb="FFFF0000"/>
              <x14:axisColor rgb="FF000000"/>
            </x14:dataBar>
          </x14:cfRule>
          <xm:sqref>AQ41</xm:sqref>
        </x14:conditionalFormatting>
        <x14:conditionalFormatting xmlns:xm="http://schemas.microsoft.com/office/excel/2006/main">
          <x14:cfRule type="dataBar" id="{CB1A7CDA-1748-419B-AF15-8375300EA19D}">
            <x14:dataBar minLength="0" maxLength="100" gradient="0">
              <x14:cfvo type="autoMin"/>
              <x14:cfvo type="autoMax"/>
              <x14:negativeFillColor rgb="FFFF0000"/>
              <x14:axisColor rgb="FF000000"/>
            </x14:dataBar>
          </x14:cfRule>
          <xm:sqref>AR41</xm:sqref>
        </x14:conditionalFormatting>
        <x14:conditionalFormatting xmlns:xm="http://schemas.microsoft.com/office/excel/2006/main">
          <x14:cfRule type="dataBar" id="{8420354F-890E-4DF2-BBBF-B6F6C2E00A5B}">
            <x14:dataBar minLength="0" maxLength="100" gradient="0">
              <x14:cfvo type="autoMin"/>
              <x14:cfvo type="autoMax"/>
              <x14:negativeFillColor rgb="FFFF0000"/>
              <x14:axisColor rgb="FF000000"/>
            </x14:dataBar>
          </x14:cfRule>
          <xm:sqref>AS41</xm:sqref>
        </x14:conditionalFormatting>
        <x14:conditionalFormatting xmlns:xm="http://schemas.microsoft.com/office/excel/2006/main">
          <x14:cfRule type="dataBar" id="{981FF0C5-CE12-471F-B37D-61D69F98B838}">
            <x14:dataBar minLength="0" maxLength="100" gradient="0">
              <x14:cfvo type="autoMin"/>
              <x14:cfvo type="autoMax"/>
              <x14:negativeFillColor rgb="FFFF0000"/>
              <x14:axisColor rgb="FF000000"/>
            </x14:dataBar>
          </x14:cfRule>
          <xm:sqref>AT41</xm:sqref>
        </x14:conditionalFormatting>
        <x14:conditionalFormatting xmlns:xm="http://schemas.microsoft.com/office/excel/2006/main">
          <x14:cfRule type="dataBar" id="{E6FE927A-9C59-425D-85EA-D0837BF4BAC4}">
            <x14:dataBar minLength="0" maxLength="100" gradient="0">
              <x14:cfvo type="autoMin"/>
              <x14:cfvo type="autoMax"/>
              <x14:negativeFillColor rgb="FFFF0000"/>
              <x14:axisColor rgb="FF000000"/>
            </x14:dataBar>
          </x14:cfRule>
          <xm:sqref>AU41</xm:sqref>
        </x14:conditionalFormatting>
        <x14:conditionalFormatting xmlns:xm="http://schemas.microsoft.com/office/excel/2006/main">
          <x14:cfRule type="dataBar" id="{66B8F44A-788B-4F6A-924F-CD38CB910884}">
            <x14:dataBar minLength="0" maxLength="100" gradient="0">
              <x14:cfvo type="autoMin"/>
              <x14:cfvo type="autoMax"/>
              <x14:negativeFillColor rgb="FFFF0000"/>
              <x14:axisColor rgb="FF000000"/>
            </x14:dataBar>
          </x14:cfRule>
          <xm:sqref>AV41</xm:sqref>
        </x14:conditionalFormatting>
        <x14:conditionalFormatting xmlns:xm="http://schemas.microsoft.com/office/excel/2006/main">
          <x14:cfRule type="dataBar" id="{7677EC34-36C3-4D34-AE9C-99375633C1D0}">
            <x14:dataBar minLength="0" maxLength="100" gradient="0">
              <x14:cfvo type="autoMin"/>
              <x14:cfvo type="autoMax"/>
              <x14:negativeFillColor rgb="FFFF0000"/>
              <x14:axisColor rgb="FF000000"/>
            </x14:dataBar>
          </x14:cfRule>
          <xm:sqref>AW41</xm:sqref>
        </x14:conditionalFormatting>
        <x14:conditionalFormatting xmlns:xm="http://schemas.microsoft.com/office/excel/2006/main">
          <x14:cfRule type="dataBar" id="{E9DFD6CF-7AD3-45DC-BFA0-46F4C2441F11}">
            <x14:dataBar minLength="0" maxLength="100" gradient="0">
              <x14:cfvo type="autoMin"/>
              <x14:cfvo type="autoMax"/>
              <x14:negativeFillColor rgb="FFFF0000"/>
              <x14:axisColor rgb="FF000000"/>
            </x14:dataBar>
          </x14:cfRule>
          <xm:sqref>AX41</xm:sqref>
        </x14:conditionalFormatting>
        <x14:conditionalFormatting xmlns:xm="http://schemas.microsoft.com/office/excel/2006/main">
          <x14:cfRule type="dataBar" id="{B7E1473E-A23C-4449-B9A0-E627F29E0E0B}">
            <x14:dataBar minLength="0" maxLength="100" gradient="0">
              <x14:cfvo type="autoMin"/>
              <x14:cfvo type="autoMax"/>
              <x14:negativeFillColor rgb="FFFF0000"/>
              <x14:axisColor rgb="FF000000"/>
            </x14:dataBar>
          </x14:cfRule>
          <xm:sqref>BW41</xm:sqref>
        </x14:conditionalFormatting>
        <x14:conditionalFormatting xmlns:xm="http://schemas.microsoft.com/office/excel/2006/main">
          <x14:cfRule type="dataBar" id="{85178C38-DC74-499E-9F4E-BB5769F9FD9C}">
            <x14:dataBar minLength="0" maxLength="100" gradient="0">
              <x14:cfvo type="autoMin"/>
              <x14:cfvo type="autoMax"/>
              <x14:negativeFillColor rgb="FFFF0000"/>
              <x14:axisColor rgb="FF000000"/>
            </x14:dataBar>
          </x14:cfRule>
          <xm:sqref>BM41</xm:sqref>
        </x14:conditionalFormatting>
        <x14:conditionalFormatting xmlns:xm="http://schemas.microsoft.com/office/excel/2006/main">
          <x14:cfRule type="dataBar" id="{E5323DB2-6F4D-4646-B08C-7FA076C79C54}">
            <x14:dataBar minLength="0" maxLength="100" gradient="0">
              <x14:cfvo type="autoMin"/>
              <x14:cfvo type="autoMax"/>
              <x14:negativeFillColor rgb="FFFF0000"/>
              <x14:axisColor rgb="FF000000"/>
            </x14:dataBar>
          </x14:cfRule>
          <xm:sqref>BN41</xm:sqref>
        </x14:conditionalFormatting>
        <x14:conditionalFormatting xmlns:xm="http://schemas.microsoft.com/office/excel/2006/main">
          <x14:cfRule type="dataBar" id="{51744E93-FE65-4996-B0CA-ED08742B8D00}">
            <x14:dataBar minLength="0" maxLength="100" gradient="0">
              <x14:cfvo type="autoMin"/>
              <x14:cfvo type="autoMax"/>
              <x14:negativeFillColor rgb="FFFF0000"/>
              <x14:axisColor rgb="FF000000"/>
            </x14:dataBar>
          </x14:cfRule>
          <xm:sqref>BO41</xm:sqref>
        </x14:conditionalFormatting>
        <x14:conditionalFormatting xmlns:xm="http://schemas.microsoft.com/office/excel/2006/main">
          <x14:cfRule type="dataBar" id="{73D1B469-7258-4FCC-AFAF-56DB537BFDDA}">
            <x14:dataBar minLength="0" maxLength="100" gradient="0">
              <x14:cfvo type="autoMin"/>
              <x14:cfvo type="autoMax"/>
              <x14:negativeFillColor rgb="FFFF0000"/>
              <x14:axisColor rgb="FF000000"/>
            </x14:dataBar>
          </x14:cfRule>
          <xm:sqref>BP41</xm:sqref>
        </x14:conditionalFormatting>
        <x14:conditionalFormatting xmlns:xm="http://schemas.microsoft.com/office/excel/2006/main">
          <x14:cfRule type="dataBar" id="{7AB9E15D-0766-4C84-B86B-1231C59EDC3C}">
            <x14:dataBar minLength="0" maxLength="100" gradient="0">
              <x14:cfvo type="autoMin"/>
              <x14:cfvo type="autoMax"/>
              <x14:negativeFillColor rgb="FFFF0000"/>
              <x14:axisColor rgb="FF000000"/>
            </x14:dataBar>
          </x14:cfRule>
          <xm:sqref>BQ41</xm:sqref>
        </x14:conditionalFormatting>
        <x14:conditionalFormatting xmlns:xm="http://schemas.microsoft.com/office/excel/2006/main">
          <x14:cfRule type="dataBar" id="{20419507-7E46-41E6-A29F-A1CB1A6769E6}">
            <x14:dataBar minLength="0" maxLength="100" gradient="0">
              <x14:cfvo type="autoMin"/>
              <x14:cfvo type="autoMax"/>
              <x14:negativeFillColor rgb="FFFF0000"/>
              <x14:axisColor rgb="FF000000"/>
            </x14:dataBar>
          </x14:cfRule>
          <xm:sqref>BM41</xm:sqref>
        </x14:conditionalFormatting>
        <x14:conditionalFormatting xmlns:xm="http://schemas.microsoft.com/office/excel/2006/main">
          <x14:cfRule type="dataBar" id="{739CA0B9-179C-4B80-A666-0C50128685D8}">
            <x14:dataBar minLength="0" maxLength="100" gradient="0">
              <x14:cfvo type="autoMin"/>
              <x14:cfvo type="autoMax"/>
              <x14:negativeFillColor rgb="FFFF0000"/>
              <x14:axisColor rgb="FF000000"/>
            </x14:dataBar>
          </x14:cfRule>
          <xm:sqref>BN41</xm:sqref>
        </x14:conditionalFormatting>
        <x14:conditionalFormatting xmlns:xm="http://schemas.microsoft.com/office/excel/2006/main">
          <x14:cfRule type="dataBar" id="{3BA46168-D237-4525-A770-3FCD26D541C7}">
            <x14:dataBar minLength="0" maxLength="100" gradient="0">
              <x14:cfvo type="autoMin"/>
              <x14:cfvo type="autoMax"/>
              <x14:negativeFillColor rgb="FFFF0000"/>
              <x14:axisColor rgb="FF000000"/>
            </x14:dataBar>
          </x14:cfRule>
          <xm:sqref>BO41</xm:sqref>
        </x14:conditionalFormatting>
        <x14:conditionalFormatting xmlns:xm="http://schemas.microsoft.com/office/excel/2006/main">
          <x14:cfRule type="dataBar" id="{86EF4C42-6B5C-42F6-BD5B-04D88414FF71}">
            <x14:dataBar minLength="0" maxLength="100" gradient="0">
              <x14:cfvo type="autoMin"/>
              <x14:cfvo type="autoMax"/>
              <x14:negativeFillColor rgb="FFFF0000"/>
              <x14:axisColor rgb="FF000000"/>
            </x14:dataBar>
          </x14:cfRule>
          <xm:sqref>BP41</xm:sqref>
        </x14:conditionalFormatting>
        <x14:conditionalFormatting xmlns:xm="http://schemas.microsoft.com/office/excel/2006/main">
          <x14:cfRule type="dataBar" id="{4D187752-F15C-4B7F-8BAE-92839AB71496}">
            <x14:dataBar minLength="0" maxLength="100" gradient="0">
              <x14:cfvo type="autoMin"/>
              <x14:cfvo type="autoMax"/>
              <x14:negativeFillColor rgb="FFFF0000"/>
              <x14:axisColor rgb="FF000000"/>
            </x14:dataBar>
          </x14:cfRule>
          <xm:sqref>BQ41</xm:sqref>
        </x14:conditionalFormatting>
        <x14:conditionalFormatting xmlns:xm="http://schemas.microsoft.com/office/excel/2006/main">
          <x14:cfRule type="dataBar" id="{037C4788-9FA9-44F6-BD8D-1FF9CEF3765F}">
            <x14:dataBar minLength="0" maxLength="100" gradient="0">
              <x14:cfvo type="autoMin"/>
              <x14:cfvo type="autoMax"/>
              <x14:negativeFillColor rgb="FFFF0000"/>
              <x14:axisColor rgb="FF000000"/>
            </x14:dataBar>
          </x14:cfRule>
          <xm:sqref>BR41</xm:sqref>
        </x14:conditionalFormatting>
        <x14:conditionalFormatting xmlns:xm="http://schemas.microsoft.com/office/excel/2006/main">
          <x14:cfRule type="dataBar" id="{81108B22-B432-495C-B459-E9036E5BAE16}">
            <x14:dataBar minLength="0" maxLength="100" gradient="0">
              <x14:cfvo type="autoMin"/>
              <x14:cfvo type="autoMax"/>
              <x14:negativeFillColor rgb="FFFF0000"/>
              <x14:axisColor rgb="FF000000"/>
            </x14:dataBar>
          </x14:cfRule>
          <xm:sqref>B15:B16</xm:sqref>
        </x14:conditionalFormatting>
        <x14:conditionalFormatting xmlns:xm="http://schemas.microsoft.com/office/excel/2006/main">
          <x14:cfRule type="dataBar" id="{9D174268-0F0F-406D-A8B6-36FCA4190919}">
            <x14:dataBar minLength="0" maxLength="100" gradient="0">
              <x14:cfvo type="autoMin"/>
              <x14:cfvo type="autoMax"/>
              <x14:negativeFillColor rgb="FFFF0000"/>
              <x14:axisColor rgb="FF000000"/>
            </x14:dataBar>
          </x14:cfRule>
          <xm:sqref>C15:C16</xm:sqref>
        </x14:conditionalFormatting>
        <x14:conditionalFormatting xmlns:xm="http://schemas.microsoft.com/office/excel/2006/main">
          <x14:cfRule type="dataBar" id="{0F0D4F46-91B4-40D8-A0E1-27DD648DE900}">
            <x14:dataBar minLength="0" maxLength="100" gradient="0">
              <x14:cfvo type="autoMin"/>
              <x14:cfvo type="autoMax"/>
              <x14:negativeFillColor rgb="FFFF0000"/>
              <x14:axisColor rgb="FF000000"/>
            </x14:dataBar>
          </x14:cfRule>
          <xm:sqref>D15:D16</xm:sqref>
        </x14:conditionalFormatting>
        <x14:conditionalFormatting xmlns:xm="http://schemas.microsoft.com/office/excel/2006/main">
          <x14:cfRule type="dataBar" id="{CC191A4A-1163-42F1-B222-55C7213A3EC5}">
            <x14:dataBar minLength="0" maxLength="100" gradient="0">
              <x14:cfvo type="autoMin"/>
              <x14:cfvo type="autoMax"/>
              <x14:negativeFillColor rgb="FFFF0000"/>
              <x14:axisColor rgb="FF000000"/>
            </x14:dataBar>
          </x14:cfRule>
          <xm:sqref>E15:E16</xm:sqref>
        </x14:conditionalFormatting>
        <x14:conditionalFormatting xmlns:xm="http://schemas.microsoft.com/office/excel/2006/main">
          <x14:cfRule type="dataBar" id="{332FCACB-102A-47D1-AA7C-00755D22B155}">
            <x14:dataBar minLength="0" maxLength="100" gradient="0">
              <x14:cfvo type="autoMin"/>
              <x14:cfvo type="autoMax"/>
              <x14:negativeFillColor rgb="FFFF0000"/>
              <x14:axisColor rgb="FF000000"/>
            </x14:dataBar>
          </x14:cfRule>
          <xm:sqref>F15:F16</xm:sqref>
        </x14:conditionalFormatting>
        <x14:conditionalFormatting xmlns:xm="http://schemas.microsoft.com/office/excel/2006/main">
          <x14:cfRule type="dataBar" id="{76FA51EE-C750-4C8E-98A9-879774411B9C}">
            <x14:dataBar minLength="0" maxLength="100" gradient="0">
              <x14:cfvo type="autoMin"/>
              <x14:cfvo type="autoMax"/>
              <x14:negativeFillColor rgb="FFFF0000"/>
              <x14:axisColor rgb="FF000000"/>
            </x14:dataBar>
          </x14:cfRule>
          <xm:sqref>G15:G16</xm:sqref>
        </x14:conditionalFormatting>
        <x14:conditionalFormatting xmlns:xm="http://schemas.microsoft.com/office/excel/2006/main">
          <x14:cfRule type="dataBar" id="{D3273123-44CB-4E6A-B492-54B27501B79A}">
            <x14:dataBar minLength="0" maxLength="100" gradient="0">
              <x14:cfvo type="autoMin"/>
              <x14:cfvo type="autoMax"/>
              <x14:negativeFillColor rgb="FFFF0000"/>
              <x14:axisColor rgb="FF000000"/>
            </x14:dataBar>
          </x14:cfRule>
          <xm:sqref>B19:B20</xm:sqref>
        </x14:conditionalFormatting>
        <x14:conditionalFormatting xmlns:xm="http://schemas.microsoft.com/office/excel/2006/main">
          <x14:cfRule type="dataBar" id="{16A2D7F5-E30A-44D0-A0D1-966EB9E83115}">
            <x14:dataBar minLength="0" maxLength="100" gradient="0">
              <x14:cfvo type="autoMin"/>
              <x14:cfvo type="autoMax"/>
              <x14:negativeFillColor rgb="FFFF0000"/>
              <x14:axisColor rgb="FF000000"/>
            </x14:dataBar>
          </x14:cfRule>
          <xm:sqref>C19:C20</xm:sqref>
        </x14:conditionalFormatting>
        <x14:conditionalFormatting xmlns:xm="http://schemas.microsoft.com/office/excel/2006/main">
          <x14:cfRule type="dataBar" id="{41465447-9721-43F3-9B10-CB5811D7C56B}">
            <x14:dataBar minLength="0" maxLength="100" gradient="0">
              <x14:cfvo type="autoMin"/>
              <x14:cfvo type="autoMax"/>
              <x14:negativeFillColor rgb="FFFF0000"/>
              <x14:axisColor rgb="FF000000"/>
            </x14:dataBar>
          </x14:cfRule>
          <xm:sqref>F19:F20</xm:sqref>
        </x14:conditionalFormatting>
        <x14:conditionalFormatting xmlns:xm="http://schemas.microsoft.com/office/excel/2006/main">
          <x14:cfRule type="dataBar" id="{2B74EE52-4405-49A6-B971-0F1BCD20096B}">
            <x14:dataBar minLength="0" maxLength="100" gradient="0">
              <x14:cfvo type="autoMin"/>
              <x14:cfvo type="autoMax"/>
              <x14:negativeFillColor rgb="FFFF0000"/>
              <x14:axisColor rgb="FF000000"/>
            </x14:dataBar>
          </x14:cfRule>
          <xm:sqref>G19:G20</xm:sqref>
        </x14:conditionalFormatting>
        <x14:conditionalFormatting xmlns:xm="http://schemas.microsoft.com/office/excel/2006/main">
          <x14:cfRule type="dataBar" id="{3B90F8A9-13EE-4DF3-9BFD-62669DBD3748}">
            <x14:dataBar minLength="0" maxLength="100" gradient="0">
              <x14:cfvo type="autoMin"/>
              <x14:cfvo type="autoMax"/>
              <x14:negativeFillColor rgb="FFFF0000"/>
              <x14:axisColor rgb="FF000000"/>
            </x14:dataBar>
          </x14:cfRule>
          <xm:sqref>B23:B24</xm:sqref>
        </x14:conditionalFormatting>
        <x14:conditionalFormatting xmlns:xm="http://schemas.microsoft.com/office/excel/2006/main">
          <x14:cfRule type="dataBar" id="{19089734-9C1C-4121-B453-EC79DC69FFB7}">
            <x14:dataBar minLength="0" maxLength="100" gradient="0">
              <x14:cfvo type="autoMin"/>
              <x14:cfvo type="autoMax"/>
              <x14:negativeFillColor rgb="FFFF0000"/>
              <x14:axisColor rgb="FF000000"/>
            </x14:dataBar>
          </x14:cfRule>
          <xm:sqref>E23:E24</xm:sqref>
        </x14:conditionalFormatting>
        <x14:conditionalFormatting xmlns:xm="http://schemas.microsoft.com/office/excel/2006/main">
          <x14:cfRule type="dataBar" id="{B91F1CDC-48C5-4F24-85BA-243E51B43450}">
            <x14:dataBar minLength="0" maxLength="100" gradient="0">
              <x14:cfvo type="autoMin"/>
              <x14:cfvo type="autoMax"/>
              <x14:negativeFillColor rgb="FFFF0000"/>
              <x14:axisColor rgb="FF000000"/>
            </x14:dataBar>
          </x14:cfRule>
          <xm:sqref>F23:F24</xm:sqref>
        </x14:conditionalFormatting>
        <x14:conditionalFormatting xmlns:xm="http://schemas.microsoft.com/office/excel/2006/main">
          <x14:cfRule type="dataBar" id="{68B29D9A-48B2-479C-A878-8380CECD62B7}">
            <x14:dataBar minLength="0" maxLength="100" gradient="0">
              <x14:cfvo type="autoMin"/>
              <x14:cfvo type="autoMax"/>
              <x14:negativeFillColor rgb="FFFF0000"/>
              <x14:axisColor rgb="FF000000"/>
            </x14:dataBar>
          </x14:cfRule>
          <xm:sqref>B29:B30</xm:sqref>
        </x14:conditionalFormatting>
        <x14:conditionalFormatting xmlns:xm="http://schemas.microsoft.com/office/excel/2006/main">
          <x14:cfRule type="dataBar" id="{35EF0408-5888-4498-B5CC-B8BB492E300C}">
            <x14:dataBar minLength="0" maxLength="100" gradient="0">
              <x14:cfvo type="autoMin"/>
              <x14:cfvo type="autoMax"/>
              <x14:negativeFillColor rgb="FFFF0000"/>
              <x14:axisColor rgb="FF000000"/>
            </x14:dataBar>
          </x14:cfRule>
          <xm:sqref>C29:C30</xm:sqref>
        </x14:conditionalFormatting>
        <x14:conditionalFormatting xmlns:xm="http://schemas.microsoft.com/office/excel/2006/main">
          <x14:cfRule type="dataBar" id="{2798C0F6-20B1-40AA-864F-CEB57B20D423}">
            <x14:dataBar minLength="0" maxLength="100" gradient="0">
              <x14:cfvo type="autoMin"/>
              <x14:cfvo type="autoMax"/>
              <x14:negativeFillColor rgb="FFFF0000"/>
              <x14:axisColor rgb="FF000000"/>
            </x14:dataBar>
          </x14:cfRule>
          <xm:sqref>D29:D30</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معلومات مقدم الخدمة</vt:lpstr>
      <vt:lpstr>نموذج متابعة سير أعمال وخطط</vt:lpstr>
      <vt:lpstr>تقرير</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keywords>TITUS Classification: TITUS_PRIVATE</cp:keywords>
  <cp:lastModifiedBy/>
  <dcterms:created xsi:type="dcterms:W3CDTF">2020-06-21T23:29:27Z</dcterms:created>
  <dcterms:modified xsi:type="dcterms:W3CDTF">2020-11-25T06:49:25Z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itusGUID">
    <vt:lpwstr>6c743c1d-71c2-4f09-8350-deb1b91e239f</vt:lpwstr>
  </property>
  <property fmtid="{D5CDD505-2E9C-101B-9397-08002B2CF9AE}" pid="3" name="CLASSIFICATION">
    <vt:lpwstr>TITUS_PRIVATE</vt:lpwstr>
  </property>
  <property fmtid="{D5CDD505-2E9C-101B-9397-08002B2CF9AE}" pid="4" name="OriginatingUser">
    <vt:lpwstr>hmuhimedi</vt:lpwstr>
  </property>
</Properties>
</file>